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/>
  <mc:AlternateContent xmlns:mc="http://schemas.openxmlformats.org/markup-compatibility/2006">
    <mc:Choice Requires="x15">
      <x15ac:absPath xmlns:x15ac="http://schemas.microsoft.com/office/spreadsheetml/2010/11/ac" url="J:\Food Stamps\Waivers\ABAWD Waiver\FY 2020\Final Rule Waiver Submission\"/>
    </mc:Choice>
  </mc:AlternateContent>
  <xr:revisionPtr revIDLastSave="0" documentId="13_ncr:1_{396CA76E-96D0-4E13-978D-627E073B9396}" xr6:coauthVersionLast="41" xr6:coauthVersionMax="45" xr10:uidLastSave="{00000000-0000-0000-0000-000000000000}"/>
  <bookViews>
    <workbookView xWindow="-120" yWindow="-120" windowWidth="24240" windowHeight="13140" firstSheet="2" activeTab="9" xr2:uid="{00000000-000D-0000-FFFF-FFFF00000000}"/>
  </bookViews>
  <sheets>
    <sheet name="Summary" sheetId="1" r:id="rId1"/>
    <sheet name="National" sheetId="2" r:id="rId2"/>
    <sheet name="Step 1" sheetId="3" r:id="rId3"/>
    <sheet name="Step 2" sheetId="4" r:id="rId4"/>
    <sheet name="Step 3" sheetId="5" r:id="rId5"/>
    <sheet name="Step 4" sheetId="6" r:id="rId6"/>
    <sheet name="Reservation Data" sheetId="7" r:id="rId7"/>
    <sheet name="Census shares" sheetId="8" r:id="rId8"/>
    <sheet name="Reservation final" sheetId="9" r:id="rId9"/>
    <sheet name="County UE Analysis" sheetId="10" r:id="rId10"/>
  </sheets>
  <definedNames>
    <definedName name="_xlnm._FilterDatabase" localSheetId="7" hidden="1">'Census shares'!$A$4:$I$76</definedName>
    <definedName name="_xlnm._FilterDatabase" localSheetId="8" hidden="1">'Reservation final'!$A$39:$L$91</definedName>
    <definedName name="_xlnm._FilterDatabase" localSheetId="2" hidden="1">'Step 1'!$A$3:$BU$88</definedName>
    <definedName name="_xlnm._FilterDatabase" localSheetId="0" hidden="1">Summary!#REF!</definedName>
    <definedName name="_xlnm.Extract" localSheetId="8">'Reservation final'!$N$5</definedName>
    <definedName name="_xlnm.Extract" localSheetId="0">Summary!#REF!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" i="10" l="1"/>
  <c r="F7" i="10"/>
  <c r="F8" i="10"/>
  <c r="F9" i="10"/>
  <c r="F10" i="10"/>
  <c r="F11" i="10"/>
  <c r="F12" i="10"/>
  <c r="F13" i="10"/>
  <c r="F14" i="10"/>
  <c r="F15" i="10"/>
  <c r="F16" i="10"/>
  <c r="F17" i="10"/>
  <c r="F18" i="10"/>
  <c r="F19" i="10"/>
  <c r="F20" i="10"/>
  <c r="F21" i="10"/>
  <c r="F22" i="10"/>
  <c r="F23" i="10"/>
  <c r="F24" i="10"/>
  <c r="F25" i="10"/>
  <c r="F26" i="10"/>
  <c r="F27" i="10"/>
  <c r="F28" i="10"/>
  <c r="F29" i="10"/>
  <c r="F30" i="10"/>
  <c r="F31" i="10"/>
  <c r="F32" i="10"/>
  <c r="F33" i="10"/>
  <c r="F34" i="10"/>
  <c r="F35" i="10"/>
  <c r="F36" i="10"/>
  <c r="F37" i="10"/>
  <c r="F38" i="10"/>
  <c r="F39" i="10"/>
  <c r="F40" i="10"/>
  <c r="F41" i="10"/>
  <c r="F42" i="10"/>
  <c r="F43" i="10"/>
  <c r="F44" i="10"/>
  <c r="F45" i="10"/>
  <c r="F46" i="10"/>
  <c r="F47" i="10"/>
  <c r="F48" i="10"/>
  <c r="F49" i="10"/>
  <c r="F50" i="10"/>
  <c r="F51" i="10"/>
  <c r="F52" i="10"/>
  <c r="F53" i="10"/>
  <c r="F54" i="10"/>
  <c r="F55" i="10"/>
  <c r="F56" i="10"/>
  <c r="F57" i="10"/>
  <c r="F58" i="10"/>
  <c r="F59" i="10"/>
  <c r="F60" i="10"/>
  <c r="F61" i="10"/>
  <c r="F62" i="10"/>
  <c r="F63" i="10"/>
  <c r="F64" i="10"/>
  <c r="F65" i="10"/>
  <c r="F66" i="10"/>
  <c r="F67" i="10"/>
  <c r="F68" i="10"/>
  <c r="F69" i="10"/>
  <c r="F70" i="10"/>
  <c r="F71" i="10"/>
  <c r="F72" i="10"/>
  <c r="F73" i="10"/>
  <c r="F74" i="10"/>
  <c r="F75" i="10"/>
  <c r="F76" i="10"/>
  <c r="F77" i="10"/>
  <c r="F78" i="10"/>
  <c r="F79" i="10"/>
  <c r="F80" i="10"/>
  <c r="F81" i="10"/>
  <c r="F82" i="10"/>
  <c r="F83" i="10"/>
  <c r="F84" i="10"/>
  <c r="F85" i="10"/>
  <c r="F86" i="10"/>
  <c r="F87" i="10"/>
  <c r="D88" i="10"/>
  <c r="D89" i="10"/>
  <c r="D90" i="10"/>
  <c r="D91" i="10"/>
  <c r="F5" i="10"/>
  <c r="D84" i="1" l="1"/>
  <c r="F84" i="1" s="1"/>
  <c r="H84" i="1" s="1"/>
  <c r="J84" i="1" s="1"/>
  <c r="L84" i="1" s="1"/>
  <c r="B84" i="1"/>
  <c r="D83" i="1"/>
  <c r="B83" i="1"/>
  <c r="D82" i="1"/>
  <c r="B82" i="1"/>
  <c r="D75" i="1"/>
  <c r="B75" i="1"/>
  <c r="D74" i="1"/>
  <c r="B74" i="1"/>
  <c r="D70" i="1"/>
  <c r="B70" i="1"/>
  <c r="D69" i="1"/>
  <c r="B69" i="1"/>
  <c r="D68" i="1"/>
  <c r="B68" i="1"/>
  <c r="D67" i="1"/>
  <c r="B67" i="1"/>
  <c r="D66" i="1"/>
  <c r="B66" i="1"/>
  <c r="D23" i="1"/>
  <c r="B23" i="1"/>
  <c r="D49" i="1"/>
  <c r="B49" i="1"/>
  <c r="D48" i="1"/>
  <c r="B48" i="1"/>
  <c r="D47" i="1"/>
  <c r="B47" i="1"/>
  <c r="D42" i="1"/>
  <c r="B42" i="1"/>
  <c r="D18" i="1"/>
  <c r="B18" i="1"/>
  <c r="B12" i="1"/>
  <c r="D12" i="1" s="1"/>
  <c r="F12" i="1" s="1"/>
  <c r="H12" i="1" s="1"/>
  <c r="J12" i="1" s="1"/>
  <c r="L12" i="1" s="1"/>
  <c r="F83" i="1" l="1"/>
  <c r="H83" i="1" s="1"/>
  <c r="J83" i="1" s="1"/>
  <c r="L83" i="1" s="1"/>
  <c r="F23" i="1"/>
  <c r="H23" i="1" s="1"/>
  <c r="J23" i="1" s="1"/>
  <c r="L23" i="1" s="1"/>
  <c r="F18" i="1"/>
  <c r="H18" i="1" s="1"/>
  <c r="J18" i="1" s="1"/>
  <c r="L18" i="1" s="1"/>
  <c r="H19" i="1" l="1"/>
  <c r="J19" i="1" s="1"/>
  <c r="L19" i="1" s="1"/>
  <c r="F49" i="1"/>
  <c r="H49" i="1" s="1"/>
  <c r="J49" i="1" s="1"/>
  <c r="L49" i="1" s="1"/>
  <c r="F47" i="1"/>
  <c r="H47" i="1" s="1"/>
  <c r="J47" i="1" s="1"/>
  <c r="L47" i="1" s="1"/>
  <c r="F48" i="1"/>
  <c r="H48" i="1" s="1"/>
  <c r="J48" i="1" s="1"/>
  <c r="L48" i="1" s="1"/>
  <c r="D6" i="9" l="1"/>
  <c r="E6" i="9"/>
  <c r="D7" i="9"/>
  <c r="E7" i="9"/>
  <c r="D8" i="9"/>
  <c r="E8" i="9"/>
  <c r="D9" i="9"/>
  <c r="E9" i="9"/>
  <c r="D10" i="9"/>
  <c r="E10" i="9"/>
  <c r="D11" i="9"/>
  <c r="E11" i="9"/>
  <c r="D12" i="9"/>
  <c r="E12" i="9"/>
  <c r="D13" i="9"/>
  <c r="E13" i="9"/>
  <c r="D14" i="9"/>
  <c r="E14" i="9"/>
  <c r="D15" i="9"/>
  <c r="E15" i="9"/>
  <c r="D16" i="9"/>
  <c r="E16" i="9"/>
  <c r="D17" i="9"/>
  <c r="E17" i="9"/>
  <c r="D18" i="9"/>
  <c r="E18" i="9"/>
  <c r="D19" i="9"/>
  <c r="E19" i="9"/>
  <c r="D20" i="9"/>
  <c r="E20" i="9"/>
  <c r="D21" i="9"/>
  <c r="E21" i="9"/>
  <c r="D22" i="9"/>
  <c r="E22" i="9"/>
  <c r="D23" i="9"/>
  <c r="E23" i="9"/>
  <c r="D24" i="9"/>
  <c r="E24" i="9"/>
  <c r="D25" i="9"/>
  <c r="E25" i="9"/>
  <c r="D26" i="9"/>
  <c r="E26" i="9"/>
  <c r="D27" i="9"/>
  <c r="E27" i="9"/>
  <c r="D28" i="9"/>
  <c r="E28" i="9"/>
  <c r="D29" i="9"/>
  <c r="E29" i="9"/>
  <c r="D30" i="9"/>
  <c r="E30" i="9"/>
  <c r="C34" i="9" l="1"/>
  <c r="C6" i="9"/>
  <c r="C8" i="9"/>
  <c r="C16" i="9"/>
  <c r="D5" i="9"/>
  <c r="E5" i="9"/>
  <c r="C5" i="9" s="1"/>
  <c r="F70" i="9" s="1"/>
  <c r="C9" i="9"/>
  <c r="F82" i="9" s="1"/>
  <c r="C11" i="9"/>
  <c r="C12" i="9"/>
  <c r="C14" i="9"/>
  <c r="C17" i="9"/>
  <c r="C19" i="9"/>
  <c r="C20" i="9"/>
  <c r="C22" i="9"/>
  <c r="C24" i="9"/>
  <c r="C25" i="9"/>
  <c r="C27" i="9"/>
  <c r="C28" i="9"/>
  <c r="F78" i="9" s="1"/>
  <c r="B36" i="1"/>
  <c r="D36" i="1"/>
  <c r="F36" i="1"/>
  <c r="H36" i="1"/>
  <c r="J36" i="1"/>
  <c r="L36" i="1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C55" i="2"/>
  <c r="D55" i="2"/>
  <c r="G55" i="2"/>
  <c r="E55" i="2"/>
  <c r="F55" i="2"/>
  <c r="C56" i="2"/>
  <c r="G56" i="2"/>
  <c r="D56" i="2"/>
  <c r="C57" i="2"/>
  <c r="D57" i="2"/>
  <c r="G57" i="2"/>
  <c r="C58" i="2"/>
  <c r="D58" i="2"/>
  <c r="E58" i="2"/>
  <c r="F58" i="2"/>
  <c r="G58" i="2"/>
  <c r="C59" i="2"/>
  <c r="D59" i="2"/>
  <c r="C60" i="2"/>
  <c r="D60" i="2"/>
  <c r="E60" i="2"/>
  <c r="F60" i="2"/>
  <c r="G60" i="2"/>
  <c r="C61" i="2"/>
  <c r="D61" i="2"/>
  <c r="E61" i="2"/>
  <c r="F61" i="2"/>
  <c r="G61" i="2"/>
  <c r="C62" i="2"/>
  <c r="D62" i="2"/>
  <c r="G62" i="2"/>
  <c r="E62" i="2"/>
  <c r="F62" i="2"/>
  <c r="C63" i="2"/>
  <c r="D63" i="2"/>
  <c r="G63" i="2"/>
  <c r="E63" i="2"/>
  <c r="F63" i="2"/>
  <c r="C64" i="2"/>
  <c r="G64" i="2"/>
  <c r="D64" i="2"/>
  <c r="C65" i="2"/>
  <c r="D65" i="2"/>
  <c r="G65" i="2"/>
  <c r="B5" i="8"/>
  <c r="C5" i="8" s="1"/>
  <c r="C40" i="9" s="1"/>
  <c r="D5" i="8"/>
  <c r="F5" i="8"/>
  <c r="G5" i="8" s="1"/>
  <c r="E40" i="9" s="1"/>
  <c r="H5" i="8"/>
  <c r="I5" i="8" s="1"/>
  <c r="B6" i="8"/>
  <c r="D6" i="8"/>
  <c r="F6" i="8"/>
  <c r="H6" i="8"/>
  <c r="B7" i="8"/>
  <c r="C7" i="8" s="1"/>
  <c r="C41" i="9"/>
  <c r="D7" i="8"/>
  <c r="F7" i="8"/>
  <c r="H7" i="8"/>
  <c r="B8" i="8"/>
  <c r="D8" i="8"/>
  <c r="F8" i="8"/>
  <c r="H8" i="8"/>
  <c r="B9" i="8"/>
  <c r="C9" i="8" s="1"/>
  <c r="C42" i="9" s="1"/>
  <c r="D9" i="8"/>
  <c r="E9" i="8" s="1"/>
  <c r="D42" i="9" s="1"/>
  <c r="F9" i="8"/>
  <c r="H9" i="8"/>
  <c r="I9" i="8" s="1"/>
  <c r="B10" i="8"/>
  <c r="D10" i="8"/>
  <c r="F10" i="8"/>
  <c r="H10" i="8"/>
  <c r="B11" i="8"/>
  <c r="D11" i="8"/>
  <c r="E11" i="8" s="1"/>
  <c r="D43" i="9" s="1"/>
  <c r="F11" i="8"/>
  <c r="H11" i="8"/>
  <c r="B12" i="8"/>
  <c r="D12" i="8"/>
  <c r="F12" i="8"/>
  <c r="H12" i="8"/>
  <c r="B13" i="8"/>
  <c r="D13" i="8"/>
  <c r="E13" i="8" s="1"/>
  <c r="D44" i="9" s="1"/>
  <c r="F13" i="8"/>
  <c r="H13" i="8"/>
  <c r="B14" i="8"/>
  <c r="D14" i="8"/>
  <c r="F14" i="8"/>
  <c r="H14" i="8"/>
  <c r="B15" i="8"/>
  <c r="D15" i="8"/>
  <c r="F15" i="8"/>
  <c r="H15" i="8"/>
  <c r="B16" i="8"/>
  <c r="D16" i="8"/>
  <c r="F16" i="8"/>
  <c r="H16" i="8"/>
  <c r="B18" i="8"/>
  <c r="D18" i="8"/>
  <c r="F18" i="8"/>
  <c r="H18" i="8"/>
  <c r="B19" i="8"/>
  <c r="D19" i="8"/>
  <c r="F19" i="8"/>
  <c r="H19" i="8"/>
  <c r="B20" i="8"/>
  <c r="D20" i="8"/>
  <c r="F20" i="8"/>
  <c r="H20" i="8"/>
  <c r="B21" i="8"/>
  <c r="D21" i="8"/>
  <c r="F21" i="8"/>
  <c r="H21" i="8"/>
  <c r="B22" i="8"/>
  <c r="D22" i="8"/>
  <c r="E22" i="8" s="1"/>
  <c r="D50" i="9" s="1"/>
  <c r="F22" i="8"/>
  <c r="G22" i="8" s="1"/>
  <c r="E50" i="9" s="1"/>
  <c r="H22" i="8"/>
  <c r="B23" i="8"/>
  <c r="D23" i="8"/>
  <c r="F23" i="8"/>
  <c r="H23" i="8"/>
  <c r="B25" i="8"/>
  <c r="C25" i="8" s="1"/>
  <c r="C53" i="9" s="1"/>
  <c r="D25" i="8"/>
  <c r="F25" i="8"/>
  <c r="H25" i="8"/>
  <c r="B26" i="8"/>
  <c r="D26" i="8"/>
  <c r="F26" i="8"/>
  <c r="H26" i="8"/>
  <c r="B28" i="8"/>
  <c r="D28" i="8"/>
  <c r="F28" i="8"/>
  <c r="H28" i="8"/>
  <c r="B29" i="8"/>
  <c r="D29" i="8"/>
  <c r="E28" i="8" s="1"/>
  <c r="D56" i="9" s="1"/>
  <c r="F29" i="8"/>
  <c r="H29" i="8"/>
  <c r="B30" i="8"/>
  <c r="D30" i="8"/>
  <c r="F30" i="8"/>
  <c r="G30" i="8" s="1"/>
  <c r="E57" i="9" s="1"/>
  <c r="H30" i="8"/>
  <c r="I30" i="8" s="1"/>
  <c r="B31" i="8"/>
  <c r="C30" i="8" s="1"/>
  <c r="C57" i="9" s="1"/>
  <c r="D31" i="8"/>
  <c r="E30" i="8" s="1"/>
  <c r="F31" i="8"/>
  <c r="H31" i="8"/>
  <c r="B32" i="8"/>
  <c r="D32" i="8"/>
  <c r="F32" i="8"/>
  <c r="H32" i="8"/>
  <c r="I32" i="8" s="1"/>
  <c r="B33" i="8"/>
  <c r="D33" i="8"/>
  <c r="F33" i="8"/>
  <c r="H33" i="8"/>
  <c r="B34" i="8"/>
  <c r="D34" i="8"/>
  <c r="F34" i="8"/>
  <c r="G34" i="8" s="1"/>
  <c r="E59" i="9" s="1"/>
  <c r="H34" i="8"/>
  <c r="B35" i="8"/>
  <c r="D35" i="8"/>
  <c r="F35" i="8"/>
  <c r="H35" i="8"/>
  <c r="B36" i="8"/>
  <c r="C36" i="8"/>
  <c r="C60" i="9" s="1"/>
  <c r="D36" i="8"/>
  <c r="E36" i="8" s="1"/>
  <c r="D60" i="9" s="1"/>
  <c r="F36" i="8"/>
  <c r="H36" i="8"/>
  <c r="B37" i="8"/>
  <c r="D37" i="8"/>
  <c r="F37" i="8"/>
  <c r="H37" i="8"/>
  <c r="I36" i="8" s="1"/>
  <c r="B39" i="8"/>
  <c r="D39" i="8"/>
  <c r="E39" i="8" s="1"/>
  <c r="D63" i="9" s="1"/>
  <c r="F39" i="8"/>
  <c r="H39" i="8"/>
  <c r="B40" i="8"/>
  <c r="D40" i="8"/>
  <c r="F40" i="8"/>
  <c r="H40" i="8"/>
  <c r="B41" i="8"/>
  <c r="C41" i="8" s="1"/>
  <c r="C64" i="9" s="1"/>
  <c r="D41" i="8"/>
  <c r="F41" i="8"/>
  <c r="H41" i="8"/>
  <c r="B42" i="8"/>
  <c r="D42" i="8"/>
  <c r="F42" i="8"/>
  <c r="H42" i="8"/>
  <c r="B44" i="8"/>
  <c r="D44" i="8"/>
  <c r="E44" i="8" s="1"/>
  <c r="D67" i="9" s="1"/>
  <c r="F44" i="8"/>
  <c r="H44" i="8"/>
  <c r="I44" i="8" s="1"/>
  <c r="B45" i="8"/>
  <c r="D45" i="8"/>
  <c r="F45" i="8"/>
  <c r="H45" i="8"/>
  <c r="B47" i="8"/>
  <c r="D47" i="8"/>
  <c r="E47" i="8" s="1"/>
  <c r="D70" i="9" s="1"/>
  <c r="F47" i="8"/>
  <c r="H47" i="8"/>
  <c r="B48" i="8"/>
  <c r="D48" i="8"/>
  <c r="F48" i="8"/>
  <c r="H48" i="8"/>
  <c r="B49" i="8"/>
  <c r="C49" i="8" s="1"/>
  <c r="C71" i="9" s="1"/>
  <c r="D49" i="8"/>
  <c r="F49" i="8"/>
  <c r="H49" i="8"/>
  <c r="B50" i="8"/>
  <c r="D50" i="8"/>
  <c r="F50" i="8"/>
  <c r="H50" i="8"/>
  <c r="B51" i="8"/>
  <c r="D51" i="8"/>
  <c r="E51" i="8" s="1"/>
  <c r="D72" i="9" s="1"/>
  <c r="F51" i="8"/>
  <c r="H51" i="8"/>
  <c r="B52" i="8"/>
  <c r="D52" i="8"/>
  <c r="F52" i="8"/>
  <c r="H52" i="8"/>
  <c r="I51" i="8" s="1"/>
  <c r="B54" i="8"/>
  <c r="D54" i="8"/>
  <c r="F54" i="8"/>
  <c r="H54" i="8"/>
  <c r="B55" i="8"/>
  <c r="D55" i="8"/>
  <c r="F55" i="8"/>
  <c r="G54" i="8" s="1"/>
  <c r="E75" i="9" s="1"/>
  <c r="H55" i="8"/>
  <c r="I54" i="8" s="1"/>
  <c r="B56" i="8"/>
  <c r="D56" i="8"/>
  <c r="F56" i="8"/>
  <c r="H56" i="8"/>
  <c r="B57" i="8"/>
  <c r="D57" i="8"/>
  <c r="E56" i="8" s="1"/>
  <c r="D76" i="9" s="1"/>
  <c r="F57" i="8"/>
  <c r="G56" i="8" s="1"/>
  <c r="E76" i="9" s="1"/>
  <c r="H57" i="8"/>
  <c r="B58" i="8"/>
  <c r="D58" i="8"/>
  <c r="F58" i="8"/>
  <c r="H58" i="8"/>
  <c r="B59" i="8"/>
  <c r="C58" i="8" s="1"/>
  <c r="C77" i="9" s="1"/>
  <c r="D59" i="8"/>
  <c r="F59" i="8"/>
  <c r="H59" i="8"/>
  <c r="B60" i="8"/>
  <c r="D60" i="8"/>
  <c r="F60" i="8"/>
  <c r="H60" i="8"/>
  <c r="B61" i="8"/>
  <c r="D61" i="8"/>
  <c r="F61" i="8"/>
  <c r="H61" i="8"/>
  <c r="B62" i="8"/>
  <c r="D62" i="8"/>
  <c r="F62" i="8"/>
  <c r="H62" i="8"/>
  <c r="B63" i="8"/>
  <c r="D63" i="8"/>
  <c r="F63" i="8"/>
  <c r="H63" i="8"/>
  <c r="B65" i="8"/>
  <c r="D65" i="8"/>
  <c r="F65" i="8"/>
  <c r="H65" i="8"/>
  <c r="B66" i="8"/>
  <c r="D66" i="8"/>
  <c r="F66" i="8"/>
  <c r="H66" i="8"/>
  <c r="B67" i="8"/>
  <c r="D67" i="8"/>
  <c r="F67" i="8"/>
  <c r="H67" i="8"/>
  <c r="B68" i="8"/>
  <c r="C67" i="8" s="1"/>
  <c r="C83" i="9" s="1"/>
  <c r="D68" i="8"/>
  <c r="F68" i="8"/>
  <c r="H68" i="8"/>
  <c r="B69" i="8"/>
  <c r="D69" i="8"/>
  <c r="F69" i="8"/>
  <c r="H69" i="8"/>
  <c r="I69" i="8"/>
  <c r="B70" i="8"/>
  <c r="C69" i="8" s="1"/>
  <c r="C84" i="9" s="1"/>
  <c r="D70" i="8"/>
  <c r="F70" i="8"/>
  <c r="H70" i="8"/>
  <c r="B72" i="8"/>
  <c r="D72" i="8"/>
  <c r="F72" i="8"/>
  <c r="H72" i="8"/>
  <c r="B73" i="8"/>
  <c r="D73" i="8"/>
  <c r="F73" i="8"/>
  <c r="H73" i="8"/>
  <c r="B75" i="8"/>
  <c r="D75" i="8"/>
  <c r="F75" i="8"/>
  <c r="G75" i="8"/>
  <c r="E90" i="9" s="1"/>
  <c r="H75" i="8"/>
  <c r="B76" i="8"/>
  <c r="D76" i="8"/>
  <c r="F76" i="8"/>
  <c r="H76" i="8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F38" i="9"/>
  <c r="I38" i="9"/>
  <c r="A40" i="9"/>
  <c r="H40" i="9" s="1"/>
  <c r="A41" i="9"/>
  <c r="F41" i="9" s="1"/>
  <c r="H41" i="9"/>
  <c r="A42" i="9"/>
  <c r="G42" i="9" s="1"/>
  <c r="A43" i="9"/>
  <c r="H43" i="9" s="1"/>
  <c r="A44" i="9"/>
  <c r="F44" i="9" s="1"/>
  <c r="A45" i="9"/>
  <c r="H45" i="9" s="1"/>
  <c r="A48" i="9"/>
  <c r="G48" i="9" s="1"/>
  <c r="A49" i="9"/>
  <c r="H49" i="9" s="1"/>
  <c r="A50" i="9"/>
  <c r="A53" i="9"/>
  <c r="G53" i="9" s="1"/>
  <c r="A56" i="9"/>
  <c r="G56" i="9" s="1"/>
  <c r="A57" i="9"/>
  <c r="H57" i="9" s="1"/>
  <c r="D57" i="9"/>
  <c r="A58" i="9"/>
  <c r="G58" i="9" s="1"/>
  <c r="A59" i="9"/>
  <c r="G59" i="9" s="1"/>
  <c r="A60" i="9"/>
  <c r="F60" i="9" s="1"/>
  <c r="A63" i="9"/>
  <c r="H63" i="9" s="1"/>
  <c r="A64" i="9"/>
  <c r="H64" i="9" s="1"/>
  <c r="A67" i="9"/>
  <c r="H67" i="9" s="1"/>
  <c r="G67" i="9"/>
  <c r="A71" i="9"/>
  <c r="G71" i="9" s="1"/>
  <c r="A75" i="9"/>
  <c r="H75" i="9" s="1"/>
  <c r="A76" i="9"/>
  <c r="G76" i="9" s="1"/>
  <c r="A77" i="9"/>
  <c r="G77" i="9" s="1"/>
  <c r="A79" i="9"/>
  <c r="G79" i="9" s="1"/>
  <c r="A83" i="9"/>
  <c r="H83" i="9" s="1"/>
  <c r="A84" i="9"/>
  <c r="G84" i="9" s="1"/>
  <c r="A87" i="9"/>
  <c r="H87" i="9" s="1"/>
  <c r="A90" i="9"/>
  <c r="H90" i="9" s="1"/>
  <c r="F42" i="1"/>
  <c r="H42" i="1" s="1"/>
  <c r="H71" i="9"/>
  <c r="H70" i="9"/>
  <c r="G50" i="9"/>
  <c r="G44" i="9"/>
  <c r="G90" i="9"/>
  <c r="E64" i="2"/>
  <c r="F64" i="2"/>
  <c r="E59" i="2"/>
  <c r="F59" i="2"/>
  <c r="G59" i="2"/>
  <c r="E56" i="2"/>
  <c r="F56" i="2"/>
  <c r="H59" i="9"/>
  <c r="H82" i="9"/>
  <c r="H72" i="9"/>
  <c r="G64" i="9"/>
  <c r="H44" i="9"/>
  <c r="H78" i="9"/>
  <c r="G78" i="9"/>
  <c r="H50" i="9"/>
  <c r="F72" i="9"/>
  <c r="G82" i="9"/>
  <c r="G70" i="9"/>
  <c r="E65" i="2"/>
  <c r="F65" i="2"/>
  <c r="E57" i="2"/>
  <c r="F57" i="2"/>
  <c r="G72" i="9"/>
  <c r="G83" i="9"/>
  <c r="H48" i="9" l="1"/>
  <c r="G43" i="9"/>
  <c r="G40" i="9"/>
  <c r="G49" i="9"/>
  <c r="F83" i="9"/>
  <c r="G75" i="9"/>
  <c r="G57" i="9"/>
  <c r="J42" i="1"/>
  <c r="L42" i="1" s="1"/>
  <c r="H43" i="1"/>
  <c r="J43" i="1" s="1"/>
  <c r="L43" i="1" s="1"/>
  <c r="G63" i="9"/>
  <c r="J63" i="9" s="1"/>
  <c r="H58" i="9"/>
  <c r="H42" i="9"/>
  <c r="H56" i="9"/>
  <c r="F71" i="9"/>
  <c r="I71" i="9" s="1"/>
  <c r="H76" i="9"/>
  <c r="G87" i="9"/>
  <c r="G41" i="9"/>
  <c r="G45" i="9"/>
  <c r="H53" i="9"/>
  <c r="F67" i="9"/>
  <c r="H77" i="9"/>
  <c r="F59" i="9"/>
  <c r="F53" i="9"/>
  <c r="G60" i="9"/>
  <c r="J60" i="9" s="1"/>
  <c r="F58" i="9"/>
  <c r="F50" i="9"/>
  <c r="F40" i="9"/>
  <c r="I40" i="9" s="1"/>
  <c r="F56" i="9"/>
  <c r="F48" i="9"/>
  <c r="H60" i="9"/>
  <c r="F42" i="9"/>
  <c r="I42" i="9" s="1"/>
  <c r="C26" i="9"/>
  <c r="F64" i="9" s="1"/>
  <c r="I64" i="9" s="1"/>
  <c r="C18" i="9"/>
  <c r="F76" i="9" s="1"/>
  <c r="C10" i="9"/>
  <c r="F57" i="9" s="1"/>
  <c r="I57" i="9" s="1"/>
  <c r="C23" i="9"/>
  <c r="F87" i="9" s="1"/>
  <c r="C15" i="9"/>
  <c r="F49" i="9" s="1"/>
  <c r="C7" i="9"/>
  <c r="F90" i="9" s="1"/>
  <c r="C30" i="9"/>
  <c r="F84" i="9" s="1"/>
  <c r="I84" i="9" s="1"/>
  <c r="C29" i="9"/>
  <c r="F79" i="9" s="1"/>
  <c r="C13" i="9"/>
  <c r="F75" i="9" s="1"/>
  <c r="F43" i="9"/>
  <c r="H84" i="9"/>
  <c r="H79" i="9"/>
  <c r="C21" i="9"/>
  <c r="F77" i="9" s="1"/>
  <c r="I77" i="9" s="1"/>
  <c r="J67" i="9"/>
  <c r="J68" i="9" s="1"/>
  <c r="J72" i="9"/>
  <c r="I60" i="9"/>
  <c r="J50" i="9"/>
  <c r="J44" i="9"/>
  <c r="J43" i="9"/>
  <c r="J42" i="9"/>
  <c r="I53" i="9"/>
  <c r="I54" i="9" s="1"/>
  <c r="I41" i="9"/>
  <c r="J76" i="9"/>
  <c r="J57" i="9"/>
  <c r="I83" i="9"/>
  <c r="J56" i="9"/>
  <c r="J70" i="9"/>
  <c r="G72" i="8"/>
  <c r="E87" i="9" s="1"/>
  <c r="I67" i="8"/>
  <c r="I65" i="8"/>
  <c r="I60" i="8"/>
  <c r="I56" i="8"/>
  <c r="G36" i="8"/>
  <c r="E60" i="9" s="1"/>
  <c r="C34" i="8"/>
  <c r="C59" i="9" s="1"/>
  <c r="C13" i="8"/>
  <c r="C44" i="9" s="1"/>
  <c r="I44" i="9" s="1"/>
  <c r="K44" i="9" s="1"/>
  <c r="L44" i="9" s="1"/>
  <c r="G69" i="8"/>
  <c r="E84" i="9" s="1"/>
  <c r="G62" i="8"/>
  <c r="E79" i="9" s="1"/>
  <c r="G60" i="8"/>
  <c r="E78" i="9" s="1"/>
  <c r="E41" i="8"/>
  <c r="D64" i="9" s="1"/>
  <c r="J64" i="9" s="1"/>
  <c r="I18" i="8"/>
  <c r="C11" i="8"/>
  <c r="C43" i="9" s="1"/>
  <c r="C75" i="8"/>
  <c r="C90" i="9" s="1"/>
  <c r="E60" i="8"/>
  <c r="D78" i="9" s="1"/>
  <c r="J78" i="9" s="1"/>
  <c r="E54" i="8"/>
  <c r="D75" i="9" s="1"/>
  <c r="J75" i="9" s="1"/>
  <c r="G49" i="8"/>
  <c r="E71" i="9" s="1"/>
  <c r="G47" i="8"/>
  <c r="E70" i="9" s="1"/>
  <c r="E34" i="8"/>
  <c r="D59" i="9" s="1"/>
  <c r="J59" i="9" s="1"/>
  <c r="I25" i="8"/>
  <c r="G18" i="8"/>
  <c r="E48" i="9" s="1"/>
  <c r="G15" i="8"/>
  <c r="E45" i="9" s="1"/>
  <c r="G13" i="8"/>
  <c r="E44" i="9" s="1"/>
  <c r="I11" i="8"/>
  <c r="C56" i="8"/>
  <c r="C76" i="9" s="1"/>
  <c r="C54" i="8"/>
  <c r="C75" i="9" s="1"/>
  <c r="I41" i="8"/>
  <c r="G28" i="8"/>
  <c r="E56" i="9" s="1"/>
  <c r="G25" i="8"/>
  <c r="E53" i="9" s="1"/>
  <c r="I22" i="8"/>
  <c r="E20" i="8"/>
  <c r="D49" i="9" s="1"/>
  <c r="E15" i="8"/>
  <c r="D45" i="9" s="1"/>
  <c r="J45" i="9" s="1"/>
  <c r="G44" i="8"/>
  <c r="E67" i="9" s="1"/>
  <c r="G9" i="8"/>
  <c r="E42" i="9" s="1"/>
  <c r="C51" i="8"/>
  <c r="C72" i="9" s="1"/>
  <c r="I72" i="9" s="1"/>
  <c r="C28" i="8"/>
  <c r="C56" i="9" s="1"/>
  <c r="I72" i="8"/>
  <c r="E65" i="8"/>
  <c r="D82" i="9" s="1"/>
  <c r="J82" i="9" s="1"/>
  <c r="E62" i="8"/>
  <c r="D79" i="9" s="1"/>
  <c r="J79" i="9" s="1"/>
  <c r="G58" i="8"/>
  <c r="E77" i="9" s="1"/>
  <c r="C39" i="8"/>
  <c r="C63" i="9" s="1"/>
  <c r="I28" i="8"/>
  <c r="C20" i="8"/>
  <c r="C49" i="9" s="1"/>
  <c r="C18" i="8"/>
  <c r="C48" i="9" s="1"/>
  <c r="C15" i="8"/>
  <c r="C45" i="9" s="1"/>
  <c r="E7" i="8"/>
  <c r="D41" i="9" s="1"/>
  <c r="C65" i="8"/>
  <c r="C82" i="9" s="1"/>
  <c r="I82" i="9" s="1"/>
  <c r="E58" i="8"/>
  <c r="D77" i="9" s="1"/>
  <c r="J77" i="9" s="1"/>
  <c r="E49" i="8"/>
  <c r="D71" i="9" s="1"/>
  <c r="J71" i="9" s="1"/>
  <c r="G41" i="8"/>
  <c r="E64" i="9" s="1"/>
  <c r="I39" i="8"/>
  <c r="C32" i="8"/>
  <c r="C58" i="9" s="1"/>
  <c r="I20" i="8"/>
  <c r="I13" i="8"/>
  <c r="E72" i="8"/>
  <c r="D87" i="9" s="1"/>
  <c r="I62" i="8"/>
  <c r="C60" i="8"/>
  <c r="C78" i="9" s="1"/>
  <c r="I78" i="9" s="1"/>
  <c r="C47" i="8"/>
  <c r="C70" i="9" s="1"/>
  <c r="I70" i="9" s="1"/>
  <c r="C44" i="8"/>
  <c r="C67" i="9" s="1"/>
  <c r="G39" i="8"/>
  <c r="E63" i="9" s="1"/>
  <c r="E75" i="8"/>
  <c r="D90" i="9" s="1"/>
  <c r="J90" i="9" s="1"/>
  <c r="J91" i="9" s="1"/>
  <c r="C62" i="8"/>
  <c r="C79" i="9" s="1"/>
  <c r="I75" i="8"/>
  <c r="C72" i="8"/>
  <c r="C87" i="9" s="1"/>
  <c r="I87" i="9" s="1"/>
  <c r="E69" i="8"/>
  <c r="D84" i="9" s="1"/>
  <c r="J84" i="9" s="1"/>
  <c r="G67" i="8"/>
  <c r="E83" i="9" s="1"/>
  <c r="G65" i="8"/>
  <c r="E82" i="9" s="1"/>
  <c r="I58" i="8"/>
  <c r="I49" i="8"/>
  <c r="I34" i="8"/>
  <c r="E32" i="8"/>
  <c r="D58" i="9" s="1"/>
  <c r="J58" i="9" s="1"/>
  <c r="E25" i="8"/>
  <c r="D53" i="9" s="1"/>
  <c r="J53" i="9" s="1"/>
  <c r="E18" i="8"/>
  <c r="D48" i="9" s="1"/>
  <c r="J48" i="9" s="1"/>
  <c r="G11" i="8"/>
  <c r="E43" i="9" s="1"/>
  <c r="G7" i="8"/>
  <c r="E41" i="9" s="1"/>
  <c r="G32" i="8"/>
  <c r="E58" i="9" s="1"/>
  <c r="I15" i="8"/>
  <c r="E5" i="8"/>
  <c r="D40" i="9" s="1"/>
  <c r="I7" i="8"/>
  <c r="I47" i="8"/>
  <c r="G20" i="8"/>
  <c r="E49" i="9" s="1"/>
  <c r="C22" i="8"/>
  <c r="C50" i="9" s="1"/>
  <c r="G51" i="8"/>
  <c r="E72" i="9" s="1"/>
  <c r="E67" i="8"/>
  <c r="D83" i="9" s="1"/>
  <c r="J83" i="9" s="1"/>
  <c r="I56" i="9" l="1"/>
  <c r="I67" i="9"/>
  <c r="J49" i="9"/>
  <c r="K49" i="9" s="1"/>
  <c r="L49" i="9" s="1"/>
  <c r="J65" i="9"/>
  <c r="J40" i="9"/>
  <c r="I75" i="9"/>
  <c r="I50" i="9"/>
  <c r="K50" i="9" s="1"/>
  <c r="L50" i="9" s="1"/>
  <c r="I59" i="9"/>
  <c r="K59" i="9" s="1"/>
  <c r="L59" i="9" s="1"/>
  <c r="J41" i="9"/>
  <c r="K41" i="9" s="1"/>
  <c r="L41" i="9" s="1"/>
  <c r="J87" i="9"/>
  <c r="J88" i="9" s="1"/>
  <c r="I58" i="9"/>
  <c r="K58" i="9" s="1"/>
  <c r="L58" i="9" s="1"/>
  <c r="K72" i="9"/>
  <c r="L72" i="9" s="1"/>
  <c r="K56" i="9"/>
  <c r="L56" i="9" s="1"/>
  <c r="I49" i="9"/>
  <c r="K75" i="9"/>
  <c r="L75" i="9" s="1"/>
  <c r="I48" i="9"/>
  <c r="K48" i="9" s="1"/>
  <c r="L48" i="9" s="1"/>
  <c r="F45" i="9"/>
  <c r="I45" i="9" s="1"/>
  <c r="K45" i="9" s="1"/>
  <c r="L45" i="9" s="1"/>
  <c r="K87" i="9"/>
  <c r="K88" i="9" s="1"/>
  <c r="L88" i="9" s="1"/>
  <c r="I79" i="9"/>
  <c r="K79" i="9" s="1"/>
  <c r="L79" i="9" s="1"/>
  <c r="K82" i="9"/>
  <c r="L82" i="9" s="1"/>
  <c r="K64" i="9"/>
  <c r="L64" i="9" s="1"/>
  <c r="F63" i="9"/>
  <c r="I63" i="9" s="1"/>
  <c r="I65" i="9" s="1"/>
  <c r="I90" i="9"/>
  <c r="K90" i="9" s="1"/>
  <c r="K91" i="9" s="1"/>
  <c r="K67" i="9"/>
  <c r="L67" i="9" s="1"/>
  <c r="I85" i="9"/>
  <c r="I68" i="9"/>
  <c r="K60" i="9"/>
  <c r="L60" i="9" s="1"/>
  <c r="K83" i="9"/>
  <c r="L83" i="9" s="1"/>
  <c r="I43" i="9"/>
  <c r="K43" i="9" s="1"/>
  <c r="L43" i="9" s="1"/>
  <c r="K77" i="9"/>
  <c r="L77" i="9" s="1"/>
  <c r="I76" i="9"/>
  <c r="K76" i="9" s="1"/>
  <c r="L76" i="9" s="1"/>
  <c r="J80" i="9"/>
  <c r="J73" i="9"/>
  <c r="K57" i="9"/>
  <c r="L57" i="9" s="1"/>
  <c r="K42" i="9"/>
  <c r="L42" i="9" s="1"/>
  <c r="K84" i="9"/>
  <c r="L84" i="9" s="1"/>
  <c r="I88" i="9"/>
  <c r="K70" i="9"/>
  <c r="L70" i="9" s="1"/>
  <c r="K53" i="9"/>
  <c r="K54" i="9" s="1"/>
  <c r="K78" i="9"/>
  <c r="L78" i="9" s="1"/>
  <c r="J61" i="9"/>
  <c r="K71" i="9"/>
  <c r="L71" i="9" s="1"/>
  <c r="J54" i="9"/>
  <c r="I73" i="9"/>
  <c r="J46" i="9"/>
  <c r="K40" i="9"/>
  <c r="J85" i="9"/>
  <c r="J51" i="9" l="1"/>
  <c r="I61" i="9"/>
  <c r="I51" i="9"/>
  <c r="L87" i="9"/>
  <c r="I80" i="9"/>
  <c r="K68" i="9"/>
  <c r="L68" i="9" s="1"/>
  <c r="F82" i="1"/>
  <c r="H82" i="1" s="1"/>
  <c r="J82" i="1" s="1"/>
  <c r="L82" i="1" s="1"/>
  <c r="L91" i="9"/>
  <c r="I91" i="9"/>
  <c r="L54" i="9"/>
  <c r="L90" i="9"/>
  <c r="K63" i="9"/>
  <c r="K65" i="9" s="1"/>
  <c r="L65" i="9" s="1"/>
  <c r="L53" i="9"/>
  <c r="K61" i="9"/>
  <c r="F67" i="1" s="1"/>
  <c r="H67" i="1" s="1"/>
  <c r="J67" i="1" s="1"/>
  <c r="L67" i="1" s="1"/>
  <c r="K80" i="9"/>
  <c r="F70" i="1" s="1"/>
  <c r="H70" i="1" s="1"/>
  <c r="J70" i="1" s="1"/>
  <c r="L70" i="1" s="1"/>
  <c r="I46" i="9"/>
  <c r="F75" i="1"/>
  <c r="H75" i="1" s="1"/>
  <c r="J75" i="1" s="1"/>
  <c r="L75" i="1" s="1"/>
  <c r="K85" i="9"/>
  <c r="L85" i="9" s="1"/>
  <c r="K73" i="9"/>
  <c r="F69" i="1" s="1"/>
  <c r="H69" i="1" s="1"/>
  <c r="J69" i="1" s="1"/>
  <c r="L69" i="1" s="1"/>
  <c r="K51" i="9"/>
  <c r="K46" i="9"/>
  <c r="L40" i="9"/>
  <c r="F74" i="1" l="1"/>
  <c r="H74" i="1" s="1"/>
  <c r="J74" i="1" s="1"/>
  <c r="L74" i="1" s="1"/>
  <c r="F66" i="1"/>
  <c r="H66" i="1" s="1"/>
  <c r="J66" i="1" s="1"/>
  <c r="L66" i="1" s="1"/>
  <c r="L61" i="9"/>
  <c r="L63" i="9"/>
  <c r="L46" i="9"/>
  <c r="L80" i="9"/>
  <c r="L73" i="9"/>
  <c r="L51" i="9"/>
  <c r="F68" i="1" l="1"/>
  <c r="H68" i="1" s="1"/>
  <c r="J68" i="1" s="1"/>
  <c r="L6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8" authorId="0" shapeId="0" xr:uid="{00000000-0006-0000-0100-000001000000}">
      <text>
        <r>
          <rPr>
            <sz val="11"/>
            <color indexed="8"/>
            <rFont val="Calibri"/>
            <family val="2"/>
          </rPr>
          <t xml:space="preserve">*  Data affected by changes in population controls.
</t>
        </r>
      </text>
    </comment>
    <comment ref="B20" authorId="0" shapeId="0" xr:uid="{00000000-0006-0000-0100-000002000000}">
      <text>
        <r>
          <rPr>
            <sz val="11"/>
            <color indexed="8"/>
            <rFont val="Calibri"/>
            <family val="2"/>
          </rPr>
          <t xml:space="preserve">*  Data affected by changes in population controls.
</t>
        </r>
      </text>
    </comment>
    <comment ref="B32" authorId="0" shapeId="0" xr:uid="{00000000-0006-0000-0100-000003000000}">
      <text>
        <r>
          <rPr>
            <sz val="11"/>
            <color indexed="8"/>
            <rFont val="Calibri"/>
            <family val="2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<sst xmlns="http://schemas.openxmlformats.org/spreadsheetml/2006/main" count="1493" uniqueCount="499">
  <si>
    <t>labor force</t>
  </si>
  <si>
    <t>Monthly Labor Force Numbers</t>
  </si>
  <si>
    <t>from: http://www.bls.gov/lau/</t>
  </si>
  <si>
    <t>24-Month Labor Force Totals</t>
  </si>
  <si>
    <t>Monthly Unemployment Numbers</t>
  </si>
  <si>
    <t>24-Month Unemployment Totals</t>
  </si>
  <si>
    <t>24-Month Unemployment Averages</t>
  </si>
  <si>
    <t>Labor Force Statistics from the Current Population Survey</t>
  </si>
  <si>
    <t>Labor force status:  Civilian labor force</t>
  </si>
  <si>
    <t>Labor force status:  Unemployed</t>
  </si>
  <si>
    <t>Original Data Value</t>
  </si>
  <si>
    <t>Series ID</t>
  </si>
  <si>
    <t>LNU01000000</t>
  </si>
  <si>
    <t>LNU03000000</t>
  </si>
  <si>
    <t>Labor force</t>
  </si>
  <si>
    <t>Start date</t>
  </si>
  <si>
    <t>End date</t>
  </si>
  <si>
    <t>1 : Data affected by changes in population controls</t>
  </si>
  <si>
    <t>Unemployed</t>
  </si>
  <si>
    <t>Average</t>
  </si>
  <si>
    <t>20% above</t>
  </si>
  <si>
    <t>Rounded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</si>
  <si>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</si>
  <si>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</si>
  <si>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</si>
  <si>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</si>
  <si>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</si>
  <si>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</si>
  <si>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</si>
  <si>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</si>
  <si>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</si>
  <si>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</si>
  <si>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</si>
  <si>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</si>
  <si>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</si>
  <si>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</si>
  <si>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Total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</si>
  <si>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</si>
  <si>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</si>
  <si>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</si>
  <si>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</si>
  <si>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</si>
  <si>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</si>
  <si>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</si>
  <si>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National Unemployment</t>
  </si>
  <si>
    <t>Threshold - 20% Above the National Average</t>
  </si>
  <si>
    <t>Source:  Local Area Unemployment Statistics, Bureau of Labor Statistics, Dept. of Labor</t>
  </si>
  <si>
    <t>Monthly national labor force and unemployment numbers, not seasonally adjusted, in thousands</t>
  </si>
  <si>
    <t>Table B23025</t>
  </si>
  <si>
    <t>EMPLOYMENT STATUS FOR THE POPULATION 16 YEARS AND OVER</t>
  </si>
  <si>
    <t>Universe: Population 16 years and over  more information</t>
  </si>
  <si>
    <t>GEO.id</t>
  </si>
  <si>
    <t>GEO.id2</t>
  </si>
  <si>
    <t>GEO.display-label</t>
  </si>
  <si>
    <t>HD01_VD01</t>
  </si>
  <si>
    <t>HD02_VD01</t>
  </si>
  <si>
    <t>HD01_VD02</t>
  </si>
  <si>
    <t>HD02_VD02</t>
  </si>
  <si>
    <t>HD01_VD03</t>
  </si>
  <si>
    <t>HD02_VD03</t>
  </si>
  <si>
    <t>HD01_VD04</t>
  </si>
  <si>
    <t>HD02_VD04</t>
  </si>
  <si>
    <t>HD01_VD05</t>
  </si>
  <si>
    <t>HD02_VD05</t>
  </si>
  <si>
    <t>HD01_VD06</t>
  </si>
  <si>
    <t>HD02_VD06</t>
  </si>
  <si>
    <t>HD01_VD07</t>
  </si>
  <si>
    <t>HD02_VD07</t>
  </si>
  <si>
    <t>Id</t>
  </si>
  <si>
    <t>Id2</t>
  </si>
  <si>
    <t>Geography</t>
  </si>
  <si>
    <t>Estimate; Total:</t>
  </si>
  <si>
    <t>Margin of Error; Total:</t>
  </si>
  <si>
    <t>Estimate; In labor force:</t>
  </si>
  <si>
    <t>Margin of Error; In labor force:</t>
  </si>
  <si>
    <t>Estimate; In labor force: - Civilian labor force:</t>
  </si>
  <si>
    <t>Margin of Error; In labor force: - Civilian labor force:</t>
  </si>
  <si>
    <t>Estimate; In labor force: - Civilian labor force: - Employed</t>
  </si>
  <si>
    <t>Margin of Error; In labor force: - Civilian labor force: - Employed</t>
  </si>
  <si>
    <t>Estimate; In labor force: - Civilian labor force: - Unemployed</t>
  </si>
  <si>
    <t>Margin of Error; In labor force: - Civilian labor force: - Unemployed</t>
  </si>
  <si>
    <t>Estimate; In labor force: - Armed Forces</t>
  </si>
  <si>
    <t>Margin of Error; In labor force: - Armed Forces</t>
  </si>
  <si>
    <t>Estimate; Not in labor force</t>
  </si>
  <si>
    <t>Margin of Error; Not in labor force</t>
  </si>
  <si>
    <t>Census share calculations</t>
  </si>
  <si>
    <t>All data is from Table B23025, "Employment Status for the Population 16 and Over", in the "Reservation data" tab</t>
  </si>
  <si>
    <t>Employed</t>
  </si>
  <si>
    <t>Labor Force Total</t>
  </si>
  <si>
    <t xml:space="preserve">Number </t>
  </si>
  <si>
    <t>Census Share</t>
  </si>
  <si>
    <t>Number</t>
  </si>
  <si>
    <t>24-Month totals</t>
  </si>
  <si>
    <t>Labor Force</t>
  </si>
  <si>
    <t>20% above national average for same 24-month period</t>
  </si>
  <si>
    <t>Census Ratio</t>
  </si>
  <si>
    <t>Aberdeen city, SD</t>
  </si>
  <si>
    <t>Aberdeen, SD Micropolitan Statistical Area</t>
  </si>
  <si>
    <t>Aurora County, SD</t>
  </si>
  <si>
    <t>Beadle County, SD</t>
  </si>
  <si>
    <t>Bennett County, SD</t>
  </si>
  <si>
    <t>Bon Homme County, SD</t>
  </si>
  <si>
    <t>Brookings County, SD</t>
  </si>
  <si>
    <t>Brookings, SD Micropolitan Statistical Area</t>
  </si>
  <si>
    <t>Brown County, SD</t>
  </si>
  <si>
    <t>Brule County, SD</t>
  </si>
  <si>
    <t>Buffalo County, SD</t>
  </si>
  <si>
    <t>Butte County, SD</t>
  </si>
  <si>
    <t>Campbell County, SD</t>
  </si>
  <si>
    <t>Charles Mix County, SD</t>
  </si>
  <si>
    <t>Clark County, SD</t>
  </si>
  <si>
    <t>Clay County, SD</t>
  </si>
  <si>
    <t>Codington County, SD</t>
  </si>
  <si>
    <t>Corson County, SD</t>
  </si>
  <si>
    <t>Custer County, SD</t>
  </si>
  <si>
    <t>Davison County, SD</t>
  </si>
  <si>
    <t>Day County, SD</t>
  </si>
  <si>
    <t>Deuel County, SD</t>
  </si>
  <si>
    <t>Dewey County, SD</t>
  </si>
  <si>
    <t>Dewey-Ziebach, SD LMA</t>
  </si>
  <si>
    <t>Douglas County, SD</t>
  </si>
  <si>
    <t>Edmunds County, SD</t>
  </si>
  <si>
    <t>Fall River County, SD</t>
  </si>
  <si>
    <t>Faulk County, SD</t>
  </si>
  <si>
    <t>Grant County, SD</t>
  </si>
  <si>
    <t>Gregory County, SD</t>
  </si>
  <si>
    <t>Haakon County, SD</t>
  </si>
  <si>
    <t>Hamlin County, SD</t>
  </si>
  <si>
    <t>Hand County, SD</t>
  </si>
  <si>
    <t>Hanson County, SD</t>
  </si>
  <si>
    <t>Harding County, SD</t>
  </si>
  <si>
    <t>Hughes County, SD</t>
  </si>
  <si>
    <t>Huron, SD Micropolitan Statistical Area</t>
  </si>
  <si>
    <t>Hutchinson County, SD</t>
  </si>
  <si>
    <t>Hyde County, SD</t>
  </si>
  <si>
    <t>Jackson County, SD</t>
  </si>
  <si>
    <t>Jerauld County, SD</t>
  </si>
  <si>
    <t>Jones County, SD</t>
  </si>
  <si>
    <t>Kingsbury County, SD</t>
  </si>
  <si>
    <t>Lake County, SD</t>
  </si>
  <si>
    <t>Lawrence County, SD</t>
  </si>
  <si>
    <t>Lincoln County, SD</t>
  </si>
  <si>
    <t>Lyman County, SD</t>
  </si>
  <si>
    <t>Marshall County, SD</t>
  </si>
  <si>
    <t>McCook County, SD</t>
  </si>
  <si>
    <t>McPherson County, SD</t>
  </si>
  <si>
    <t>Meade County, SD</t>
  </si>
  <si>
    <t>Mellette County, SD</t>
  </si>
  <si>
    <t>Miner County, SD</t>
  </si>
  <si>
    <t>Minnehaha County, SD</t>
  </si>
  <si>
    <t>Mitchell, SD Micropolitan Statistical Area</t>
  </si>
  <si>
    <t>Moody County, SD</t>
  </si>
  <si>
    <t>Oglala Lakota County, SD</t>
  </si>
  <si>
    <t>Pennington County, SD</t>
  </si>
  <si>
    <t>Perkins County, SD</t>
  </si>
  <si>
    <t>Pierre, SD Micropolitan Statistical Area</t>
  </si>
  <si>
    <t>Potter County, SD</t>
  </si>
  <si>
    <t>Rapid City city, SD</t>
  </si>
  <si>
    <t>Rapid City-Spearfish, SD Combined Statistical Area</t>
  </si>
  <si>
    <t>Rapid City, SD Metropolitan Statistical Area</t>
  </si>
  <si>
    <t>Roberts County, SD</t>
  </si>
  <si>
    <t>Sanborn County, SD</t>
  </si>
  <si>
    <t>Sioux City, IA-NE-SD Metropolitan Statistical Area, SD part</t>
  </si>
  <si>
    <t>Sioux Falls city, Lincoln County part, SD</t>
  </si>
  <si>
    <t>Sioux Falls city, Minnehaha County part, SD</t>
  </si>
  <si>
    <t>Sioux Falls city, SD</t>
  </si>
  <si>
    <t>Sioux Falls, SD Metropolitan Statistical Area</t>
  </si>
  <si>
    <t>Spearfish, SD Micropolitan Statistical Area</t>
  </si>
  <si>
    <t>Spink County, SD</t>
  </si>
  <si>
    <t>Stanley County, SD</t>
  </si>
  <si>
    <t>Sully County, SD</t>
  </si>
  <si>
    <t>Todd County, SD</t>
  </si>
  <si>
    <t>Tripp County, SD</t>
  </si>
  <si>
    <t>Turner County, SD</t>
  </si>
  <si>
    <t>Union County, SD</t>
  </si>
  <si>
    <t>Vermillion, SD Micropolitan Statistical Area</t>
  </si>
  <si>
    <t>Walworth County, SD</t>
  </si>
  <si>
    <t>Watertown, SD Micropolitan Statistical Area</t>
  </si>
  <si>
    <t>Yankton County, SD</t>
  </si>
  <si>
    <t>Yankton, SD Micropolitan Statistical Area</t>
  </si>
  <si>
    <t>Ziebach County, SD</t>
  </si>
  <si>
    <t>Aurora County, South Dakota</t>
  </si>
  <si>
    <t>Beadle County, South Dakota</t>
  </si>
  <si>
    <t>Bennett County, South Dakota</t>
  </si>
  <si>
    <t>Bon Homme County, South Dakota</t>
  </si>
  <si>
    <t>Brookings County, South Dakota</t>
  </si>
  <si>
    <t>Brown County, South Dakota</t>
  </si>
  <si>
    <t>Brule County, South Dakota</t>
  </si>
  <si>
    <t>Buffalo County, South Dakota</t>
  </si>
  <si>
    <t>Butte County, South Dakota</t>
  </si>
  <si>
    <t>Campbell County, South Dakota</t>
  </si>
  <si>
    <t>Charles Mix County, South Dakota</t>
  </si>
  <si>
    <t>Clark County, South Dakota</t>
  </si>
  <si>
    <t>Clay County, South Dakota</t>
  </si>
  <si>
    <t>Codington County, South Dakota</t>
  </si>
  <si>
    <t>Corson County, South Dakota</t>
  </si>
  <si>
    <t>Custer County, South Dakota</t>
  </si>
  <si>
    <t>Davison County, South Dakota</t>
  </si>
  <si>
    <t>Day County, South Dakota</t>
  </si>
  <si>
    <t>Deuel County, South Dakota</t>
  </si>
  <si>
    <t>Dewey County, South Dakota</t>
  </si>
  <si>
    <t>Douglas County, South Dakota</t>
  </si>
  <si>
    <t>Edmunds County, South Dakota</t>
  </si>
  <si>
    <t>Fall River County, South Dakota</t>
  </si>
  <si>
    <t>Faulk County, South Dakota</t>
  </si>
  <si>
    <t>Grant County, South Dakota</t>
  </si>
  <si>
    <t>Gregory County, South Dakota</t>
  </si>
  <si>
    <t>Haakon County, South Dakota</t>
  </si>
  <si>
    <t>Hamlin County, South Dakota</t>
  </si>
  <si>
    <t>Hand County, South Dakota</t>
  </si>
  <si>
    <t>Hanson County, South Dakota</t>
  </si>
  <si>
    <t>Harding County, South Dakota</t>
  </si>
  <si>
    <t>Hughes County, South Dakota</t>
  </si>
  <si>
    <t>Hutchinson County, South Dakota</t>
  </si>
  <si>
    <t>Hyde County, South Dakota</t>
  </si>
  <si>
    <t>Jackson County, South Dakota</t>
  </si>
  <si>
    <t>Jerauld County, South Dakota</t>
  </si>
  <si>
    <t>Jones County, South Dakota</t>
  </si>
  <si>
    <t>Kingsbury County, South Dakota</t>
  </si>
  <si>
    <t>Lake County, South Dakota</t>
  </si>
  <si>
    <t>Lawrence County, South Dakota</t>
  </si>
  <si>
    <t>Lincoln County, South Dakota</t>
  </si>
  <si>
    <t>Lyman County, South Dakota</t>
  </si>
  <si>
    <t>McCook County, South Dakota</t>
  </si>
  <si>
    <t>McPherson County, South Dakota</t>
  </si>
  <si>
    <t>Marshall County, South Dakota</t>
  </si>
  <si>
    <t>Meade County, South Dakota</t>
  </si>
  <si>
    <t>Mellette County, South Dakota</t>
  </si>
  <si>
    <t>Miner County, South Dakota</t>
  </si>
  <si>
    <t>Minnehaha County, South Dakota</t>
  </si>
  <si>
    <t>Moody County, South Dakota</t>
  </si>
  <si>
    <t>Pennington County, South Dakota</t>
  </si>
  <si>
    <t>Perkins County, South Dakota</t>
  </si>
  <si>
    <t>Potter County, South Dakota</t>
  </si>
  <si>
    <t>Roberts County, South Dakota</t>
  </si>
  <si>
    <t>Sanborn County, South Dakota</t>
  </si>
  <si>
    <t>Spink County, South Dakota</t>
  </si>
  <si>
    <t>Stanley County, South Dakota</t>
  </si>
  <si>
    <t>Sully County, South Dakota</t>
  </si>
  <si>
    <t>Todd County, South Dakota</t>
  </si>
  <si>
    <t>Tripp County, South Dakota</t>
  </si>
  <si>
    <t>Turner County, South Dakota</t>
  </si>
  <si>
    <t>Union County, South Dakota</t>
  </si>
  <si>
    <t>Walworth County, South Dakota</t>
  </si>
  <si>
    <t>Yankton County, South Dakota</t>
  </si>
  <si>
    <t>Ziebach County, South Dakota</t>
  </si>
  <si>
    <t>Dewey County (part); South Dakota (part); Cheyenne River Reservation and Off-Reservation Trust Land, SD</t>
  </si>
  <si>
    <t>Haakon County (part); South Dakota (part); Cheyenne River Reservation and Off-Reservation Trust Land, SD</t>
  </si>
  <si>
    <t>Meade County (part); South Dakota (part); Cheyenne River Reservation and Off-Reservation Trust Land, SD</t>
  </si>
  <si>
    <t>Stanley County (part); South Dakota (part); Cheyenne River Reservation and Off-Reservation Trust Land, SD</t>
  </si>
  <si>
    <t>Sully County (part); South Dakota (part); Cheyenne River Reservation and Off-Reservation Trust Land, SD</t>
  </si>
  <si>
    <t>Ziebach County (part); South Dakota (part); Cheyenne River Reservation and Off-Reservation Trust Land, SD</t>
  </si>
  <si>
    <t>Buffalo County (part); South Dakota (part); Crow Creek Reservation, SD</t>
  </si>
  <si>
    <t>Hughes County (part); South Dakota (part); Crow Creek Reservation, SD</t>
  </si>
  <si>
    <t>Hyde County (part); South Dakota (part); Crow Creek Reservation, SD</t>
  </si>
  <si>
    <t>Moody County (part); South Dakota (part); Flandreau Reservation, SD</t>
  </si>
  <si>
    <t>Codington County (part); South Dakota (part); Lake Traverse Reservation and Off-Reservation Trust Land, SD--ND</t>
  </si>
  <si>
    <t>Day County (part); South Dakota (part); Lake Traverse Reservation and Off-Reservation Trust Land, SD--ND</t>
  </si>
  <si>
    <t>Grant County (part); South Dakota (part); Lake Traverse Reservation and Off-Reservation Trust Land, SD--ND</t>
  </si>
  <si>
    <t>Marshall County (part); South Dakota (part); Lake Traverse Reservation and Off-Reservation Trust Land, SD--ND</t>
  </si>
  <si>
    <t>Roberts County (part); South Dakota (part); Lake Traverse Reservation and Off-Reservation Trust Land, SD--ND</t>
  </si>
  <si>
    <t>Lyman County (part); South Dakota (part); Lower Brule Reservation and Off-Reservation Trust Land, SD</t>
  </si>
  <si>
    <t>Stanley County (part); South Dakota (part); Lower Brule Reservation and Off-Reservation Trust Land, SD</t>
  </si>
  <si>
    <t>Meade County (part); South Dakota (part); Northern Cheyenne Indian Reservation and Off-Reservation Trust Land, MT--SD</t>
  </si>
  <si>
    <t>Bennett County; South Dakota (part); Pine Ridge Reservation, SD--NE</t>
  </si>
  <si>
    <t>Jackson County (part); South Dakota (part); Pine Ridge Reservation, SD--NE</t>
  </si>
  <si>
    <t>Gregory County (part); South Dakota (part); Rosebud Indian Reservation and Off-Reservation Trust Land, SD</t>
  </si>
  <si>
    <t>Lyman County (part); South Dakota (part); Rosebud Indian Reservation and Off-Reservation Trust Land, SD</t>
  </si>
  <si>
    <t>Mellette County (part); South Dakota (part); Rosebud Indian Reservation and Off-Reservation Trust Land, SD</t>
  </si>
  <si>
    <t>Todd County; South Dakota (part); Rosebud Indian Reservation and Off-Reservation Trust Land, SD</t>
  </si>
  <si>
    <t>Tripp County (part); South Dakota (part); Rosebud Indian Reservation and Off-Reservation Trust Land, SD</t>
  </si>
  <si>
    <t>Corson County; South Dakota (part); Standing Rock Reservation, SD--ND</t>
  </si>
  <si>
    <t>Dewey County (part); South Dakota (part); Standing Rock Reservation, SD--ND</t>
  </si>
  <si>
    <t>Ziebach County (part); South Dakota (part); Standing Rock Reservation, SD--ND</t>
  </si>
  <si>
    <t>Perkins County (part); South Dakota (part); Turtle Mountain Reservation and Off-Reservation Trust Land, MT--ND--SD</t>
  </si>
  <si>
    <t>Charles Mix County (part); South Dakota (part); Yankton Reservation, SD</t>
  </si>
  <si>
    <t>Total Cheyenne River Reservation</t>
  </si>
  <si>
    <t>Total Crow Creek Reservation</t>
  </si>
  <si>
    <t>Total Flandreau Reservation</t>
  </si>
  <si>
    <t>Total Lake Traverse Reservation</t>
  </si>
  <si>
    <t>Total Lower Brule Reservation</t>
  </si>
  <si>
    <t>Total Northern Cheyenne Reservation</t>
  </si>
  <si>
    <t>Total Pine Ridge Reservation</t>
  </si>
  <si>
    <t>Total Rosebud Reservation</t>
  </si>
  <si>
    <t>Total Standing Rock Reservation</t>
  </si>
  <si>
    <t>Total Turtle Mountain Reservation</t>
  </si>
  <si>
    <t>Total Yankton Reservation</t>
  </si>
  <si>
    <t>Total Population 16+</t>
  </si>
  <si>
    <t>South Dakota</t>
  </si>
  <si>
    <t>Oglala Lakota County, South Dakota</t>
  </si>
  <si>
    <t>Oglala Lakota County; South Dakota (part); Pine Ridge Reservation, SD--NE</t>
  </si>
  <si>
    <t>AREAS IN SOUTH DAKOTA THAT ARE ELIGIBLE FOR WAIVERS ON THE BASIS OF</t>
  </si>
  <si>
    <t>July 2017 - June 2019</t>
  </si>
  <si>
    <t>Sioux City, IA-NE-SD Metropolitan Statistical Area</t>
  </si>
  <si>
    <t>2014-2018 American Community Survey 5-Year Estimates</t>
  </si>
  <si>
    <t>05000US46003</t>
  </si>
  <si>
    <t>46003</t>
  </si>
  <si>
    <t>05000US46005</t>
  </si>
  <si>
    <t>46005</t>
  </si>
  <si>
    <t>05000US46007</t>
  </si>
  <si>
    <t>46007</t>
  </si>
  <si>
    <t>05000US46009</t>
  </si>
  <si>
    <t>46009</t>
  </si>
  <si>
    <t>05000US46011</t>
  </si>
  <si>
    <t>46011</t>
  </si>
  <si>
    <t>05000US46013</t>
  </si>
  <si>
    <t>46013</t>
  </si>
  <si>
    <t>05000US46015</t>
  </si>
  <si>
    <t>46015</t>
  </si>
  <si>
    <t>05000US46017</t>
  </si>
  <si>
    <t>46017</t>
  </si>
  <si>
    <t>05000US46019</t>
  </si>
  <si>
    <t>46019</t>
  </si>
  <si>
    <t>05000US46021</t>
  </si>
  <si>
    <t>46021</t>
  </si>
  <si>
    <t>05000US46023</t>
  </si>
  <si>
    <t>46023</t>
  </si>
  <si>
    <t>05000US46025</t>
  </si>
  <si>
    <t>46025</t>
  </si>
  <si>
    <t>05000US46027</t>
  </si>
  <si>
    <t>46027</t>
  </si>
  <si>
    <t>05000US46029</t>
  </si>
  <si>
    <t>46029</t>
  </si>
  <si>
    <t>05000US46031</t>
  </si>
  <si>
    <t>46031</t>
  </si>
  <si>
    <t>05000US46033</t>
  </si>
  <si>
    <t>46033</t>
  </si>
  <si>
    <t>05000US46035</t>
  </si>
  <si>
    <t>46035</t>
  </si>
  <si>
    <t>05000US46037</t>
  </si>
  <si>
    <t>46037</t>
  </si>
  <si>
    <t>05000US46039</t>
  </si>
  <si>
    <t>46039</t>
  </si>
  <si>
    <t>05000US46041</t>
  </si>
  <si>
    <t>46041</t>
  </si>
  <si>
    <t>05000US46043</t>
  </si>
  <si>
    <t>46043</t>
  </si>
  <si>
    <t>05000US46045</t>
  </si>
  <si>
    <t>46045</t>
  </si>
  <si>
    <t>05000US46047</t>
  </si>
  <si>
    <t>46047</t>
  </si>
  <si>
    <t>05000US46049</t>
  </si>
  <si>
    <t>46049</t>
  </si>
  <si>
    <t>05000US46051</t>
  </si>
  <si>
    <t>46051</t>
  </si>
  <si>
    <t>05000US46053</t>
  </si>
  <si>
    <t>46053</t>
  </si>
  <si>
    <t>05000US46055</t>
  </si>
  <si>
    <t>46055</t>
  </si>
  <si>
    <t>05000US46057</t>
  </si>
  <si>
    <t>46057</t>
  </si>
  <si>
    <t>05000US46059</t>
  </si>
  <si>
    <t>46059</t>
  </si>
  <si>
    <t>05000US46061</t>
  </si>
  <si>
    <t>46061</t>
  </si>
  <si>
    <t>05000US46063</t>
  </si>
  <si>
    <t>46063</t>
  </si>
  <si>
    <t>05000US46065</t>
  </si>
  <si>
    <t>46065</t>
  </si>
  <si>
    <t>05000US46067</t>
  </si>
  <si>
    <t>46067</t>
  </si>
  <si>
    <t>05000US46069</t>
  </si>
  <si>
    <t>46069</t>
  </si>
  <si>
    <t>05000US46071</t>
  </si>
  <si>
    <t>46071</t>
  </si>
  <si>
    <t>05000US46073</t>
  </si>
  <si>
    <t>46073</t>
  </si>
  <si>
    <t>05000US46075</t>
  </si>
  <si>
    <t>46075</t>
  </si>
  <si>
    <t>05000US46077</t>
  </si>
  <si>
    <t>46077</t>
  </si>
  <si>
    <t>05000US46079</t>
  </si>
  <si>
    <t>46079</t>
  </si>
  <si>
    <t>05000US46081</t>
  </si>
  <si>
    <t>46081</t>
  </si>
  <si>
    <t>05000US46083</t>
  </si>
  <si>
    <t>46083</t>
  </si>
  <si>
    <t>05000US46085</t>
  </si>
  <si>
    <t>46085</t>
  </si>
  <si>
    <t>05000US46087</t>
  </si>
  <si>
    <t>46087</t>
  </si>
  <si>
    <t>05000US46089</t>
  </si>
  <si>
    <t>46089</t>
  </si>
  <si>
    <t>05000US46091</t>
  </si>
  <si>
    <t>46091</t>
  </si>
  <si>
    <t>05000US46093</t>
  </si>
  <si>
    <t>46093</t>
  </si>
  <si>
    <t>05000US46095</t>
  </si>
  <si>
    <t>46095</t>
  </si>
  <si>
    <t>05000US46097</t>
  </si>
  <si>
    <t>46097</t>
  </si>
  <si>
    <t>05000US46099</t>
  </si>
  <si>
    <t>46099</t>
  </si>
  <si>
    <t>05000US46101</t>
  </si>
  <si>
    <t>46101</t>
  </si>
  <si>
    <t>05000US46102</t>
  </si>
  <si>
    <t>46102</t>
  </si>
  <si>
    <t>05000US46103</t>
  </si>
  <si>
    <t>46103</t>
  </si>
  <si>
    <t>05000US46105</t>
  </si>
  <si>
    <t>46105</t>
  </si>
  <si>
    <t>05000US46107</t>
  </si>
  <si>
    <t>46107</t>
  </si>
  <si>
    <t>05000US46109</t>
  </si>
  <si>
    <t>46109</t>
  </si>
  <si>
    <t>05000US46111</t>
  </si>
  <si>
    <t>46111</t>
  </si>
  <si>
    <t>05000US46115</t>
  </si>
  <si>
    <t>46115</t>
  </si>
  <si>
    <t>05000US46117</t>
  </si>
  <si>
    <t>46117</t>
  </si>
  <si>
    <t>05000US46119</t>
  </si>
  <si>
    <t>46119</t>
  </si>
  <si>
    <t>05000US46121</t>
  </si>
  <si>
    <t>46121</t>
  </si>
  <si>
    <t>05000US46123</t>
  </si>
  <si>
    <t>46123</t>
  </si>
  <si>
    <t>05000US46125</t>
  </si>
  <si>
    <t>46125</t>
  </si>
  <si>
    <t>05000US46127</t>
  </si>
  <si>
    <t>46127</t>
  </si>
  <si>
    <t>05000US46129</t>
  </si>
  <si>
    <t>46129</t>
  </si>
  <si>
    <t>05000US46135</t>
  </si>
  <si>
    <t>46135</t>
  </si>
  <si>
    <t>05000US46137</t>
  </si>
  <si>
    <t>46137</t>
  </si>
  <si>
    <t>27000US060546041</t>
  </si>
  <si>
    <t>060546041</t>
  </si>
  <si>
    <t>27000US060546055</t>
  </si>
  <si>
    <t>060546055</t>
  </si>
  <si>
    <t>27000US060546093</t>
  </si>
  <si>
    <t>060546093</t>
  </si>
  <si>
    <t>27000US060546117</t>
  </si>
  <si>
    <t>060546117</t>
  </si>
  <si>
    <t>27000US060546119</t>
  </si>
  <si>
    <t>060546119</t>
  </si>
  <si>
    <t>27000US060546137</t>
  </si>
  <si>
    <t>060546137</t>
  </si>
  <si>
    <t>27000US085546017</t>
  </si>
  <si>
    <t>085546017</t>
  </si>
  <si>
    <t>27000US085546065</t>
  </si>
  <si>
    <t>085546065</t>
  </si>
  <si>
    <t>27000US085546069</t>
  </si>
  <si>
    <t>085546069</t>
  </si>
  <si>
    <t>27000US110046101</t>
  </si>
  <si>
    <t>110046101</t>
  </si>
  <si>
    <t>27000US186046029</t>
  </si>
  <si>
    <t>186046029</t>
  </si>
  <si>
    <t>27000US186046037</t>
  </si>
  <si>
    <t>186046037</t>
  </si>
  <si>
    <t>27000US186046051</t>
  </si>
  <si>
    <t>186046051</t>
  </si>
  <si>
    <t>27000US186046091</t>
  </si>
  <si>
    <t>186046091</t>
  </si>
  <si>
    <t>27000US186046109</t>
  </si>
  <si>
    <t>186046109</t>
  </si>
  <si>
    <t>27000US203046085</t>
  </si>
  <si>
    <t>203046085</t>
  </si>
  <si>
    <t>27000US203046117</t>
  </si>
  <si>
    <t>203046117</t>
  </si>
  <si>
    <t>27000US249046093</t>
  </si>
  <si>
    <t>249046093</t>
  </si>
  <si>
    <t>27000US281046007</t>
  </si>
  <si>
    <t>281046007</t>
  </si>
  <si>
    <t>27000US281046071</t>
  </si>
  <si>
    <t>281046071</t>
  </si>
  <si>
    <t>27000US281046102</t>
  </si>
  <si>
    <t>281046102</t>
  </si>
  <si>
    <t>27000US323546053</t>
  </si>
  <si>
    <t>323546053</t>
  </si>
  <si>
    <t>27000US323546085</t>
  </si>
  <si>
    <t>323546085</t>
  </si>
  <si>
    <t>27000US323546095</t>
  </si>
  <si>
    <t>323546095</t>
  </si>
  <si>
    <t>27000US323546121</t>
  </si>
  <si>
    <t>323546121</t>
  </si>
  <si>
    <t>27000US323546123</t>
  </si>
  <si>
    <t>323546123</t>
  </si>
  <si>
    <t>27000US397046031</t>
  </si>
  <si>
    <t>397046031</t>
  </si>
  <si>
    <t>27000US397046041</t>
  </si>
  <si>
    <t>397046041</t>
  </si>
  <si>
    <t>27000US397046137</t>
  </si>
  <si>
    <t>397046137</t>
  </si>
  <si>
    <t>27000US434546105</t>
  </si>
  <si>
    <t>434546105</t>
  </si>
  <si>
    <t>27000US470046023</t>
  </si>
  <si>
    <t>470046023</t>
  </si>
  <si>
    <t>Threshold for eligibility</t>
  </si>
  <si>
    <t>Labor Market Areas</t>
  </si>
  <si>
    <t>Component Counties</t>
  </si>
  <si>
    <t>Reservations with unemployment rates at least 20 percent above the national average but below 6 percent</t>
  </si>
  <si>
    <t>RESERVATIONS THAT ARE NOT ELIGIBLE</t>
  </si>
  <si>
    <t>Reservations with unemployment rates below 20 percent above the national average and below 6 percent</t>
  </si>
  <si>
    <t>Eligible Labor Market Areas in South Dakota</t>
  </si>
  <si>
    <t>JULY 2017 - JUNE 2019</t>
  </si>
  <si>
    <t>JUNE 2017 - MAY 2019</t>
  </si>
  <si>
    <t>Reservations with unemployment rates of at least 6 percent AND at least 20 percent above the national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</si>
</sst>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0.0%"/>
    <numFmt numFmtId="165" formatCode="0.0"/>
    <numFmt numFmtId="166" formatCode="#0"/>
    <numFmt numFmtId="167" formatCode="_(* #,##0_);_(* \(#,##0\);_(* &quot;-&quot;??_);_(@_)"/>
    <numFmt numFmtId="168" formatCode="0.00000"/>
    <numFmt numFmtId="169" formatCode="0.0000"/>
    <numFmt numFmtId="170" formatCode="#.00"/>
    <numFmt numFmtId="171" formatCode="#"/>
    <numFmt numFmtId="172" formatCode="0.000000"/>
  </numFmts>
  <fonts count="23" x14ac:knownFonts="1">
    <font>
      <sz val="11"/>
      <color theme="1"/>
      <name val="Calibri"/>
      <family val="2"/>
      <scheme val="minor"/>
    </font>
    <font>
      <sz val="8"/>
      <name val="Courie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sz val="11"/>
      <name val="Courie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ourie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9"/>
      </patternFill>
    </fill>
    <fill>
      <patternFill patternType="solid">
        <fgColor indexed="5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3" fillId="0" borderId="0"/>
    <xf numFmtId="0" fontId="4" fillId="0" borderId="0"/>
    <xf numFmtId="0" fontId="3" fillId="0" borderId="0"/>
    <xf numFmtId="0" fontId="4" fillId="0" borderId="0"/>
    <xf numFmtId="0" fontId="4" fillId="0" borderId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</cellStyleXfs>
  <cellXfs count="105">
    <xf numFmtId="0" fontId="0" fillId="0" borderId="0" xfId="0"/>
    <xf numFmtId="0" fontId="14" fillId="0" borderId="0" xfId="0" applyFont="1"/>
    <xf numFmtId="164" fontId="12" fillId="0" borderId="0" xfId="10" applyNumberFormat="1" applyFont="1"/>
    <xf numFmtId="0" fontId="5" fillId="0" borderId="0" xfId="7" applyFont="1"/>
    <xf numFmtId="0" fontId="5" fillId="0" borderId="0" xfId="7" applyFont="1" applyFill="1"/>
    <xf numFmtId="165" fontId="2" fillId="0" borderId="0" xfId="7" applyNumberFormat="1" applyFont="1"/>
    <xf numFmtId="0" fontId="0" fillId="0" borderId="0" xfId="0" applyFont="1"/>
    <xf numFmtId="0" fontId="0" fillId="0" borderId="0" xfId="0"/>
    <xf numFmtId="0" fontId="15" fillId="0" borderId="0" xfId="0" applyFont="1"/>
    <xf numFmtId="0" fontId="0" fillId="0" borderId="0" xfId="0" applyFont="1" applyAlignment="1">
      <alignment wrapText="1"/>
    </xf>
    <xf numFmtId="17" fontId="0" fillId="0" borderId="0" xfId="0" applyNumberFormat="1" applyFont="1"/>
    <xf numFmtId="0" fontId="15" fillId="0" borderId="0" xfId="3" applyFont="1" applyFill="1" applyBorder="1"/>
    <xf numFmtId="166" fontId="16" fillId="0" borderId="0" xfId="3" applyNumberFormat="1" applyFont="1" applyFill="1" applyBorder="1" applyAlignment="1">
      <alignment horizontal="right"/>
    </xf>
    <xf numFmtId="17" fontId="7" fillId="0" borderId="0" xfId="0" applyNumberFormat="1" applyFont="1"/>
    <xf numFmtId="165" fontId="0" fillId="0" borderId="0" xfId="0" applyNumberFormat="1" applyFont="1" applyAlignment="1">
      <alignment horizontal="left" vertical="center"/>
    </xf>
    <xf numFmtId="0" fontId="0" fillId="0" borderId="0" xfId="0" applyAlignment="1">
      <alignment wrapText="1"/>
    </xf>
    <xf numFmtId="0" fontId="17" fillId="0" borderId="0" xfId="0" applyFont="1" applyFill="1" applyBorder="1"/>
    <xf numFmtId="172" fontId="15" fillId="0" borderId="0" xfId="0" applyNumberFormat="1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172" fontId="19" fillId="2" borderId="1" xfId="11" applyNumberFormat="1" applyFont="1" applyFill="1" applyBorder="1"/>
    <xf numFmtId="3" fontId="19" fillId="2" borderId="1" xfId="11" applyNumberFormat="1" applyFont="1" applyFill="1" applyBorder="1"/>
    <xf numFmtId="165" fontId="19" fillId="2" borderId="1" xfId="11" applyNumberFormat="1" applyFont="1" applyFill="1" applyBorder="1"/>
    <xf numFmtId="167" fontId="19" fillId="0" borderId="0" xfId="1" applyNumberFormat="1" applyFont="1"/>
    <xf numFmtId="1" fontId="19" fillId="0" borderId="0" xfId="0" applyNumberFormat="1" applyFont="1"/>
    <xf numFmtId="167" fontId="19" fillId="0" borderId="0" xfId="0" applyNumberFormat="1" applyFont="1"/>
    <xf numFmtId="164" fontId="19" fillId="0" borderId="0" xfId="10" applyNumberFormat="1" applyFont="1"/>
    <xf numFmtId="167" fontId="18" fillId="0" borderId="0" xfId="1" applyNumberFormat="1" applyFont="1"/>
    <xf numFmtId="165" fontId="18" fillId="0" borderId="0" xfId="10" applyNumberFormat="1" applyFont="1" applyFill="1"/>
    <xf numFmtId="168" fontId="19" fillId="0" borderId="0" xfId="0" applyNumberFormat="1" applyFont="1"/>
    <xf numFmtId="0" fontId="14" fillId="0" borderId="0" xfId="0" applyFont="1" applyFill="1" applyBorder="1"/>
    <xf numFmtId="166" fontId="13" fillId="0" borderId="0" xfId="0" applyNumberFormat="1" applyFont="1" applyFill="1" applyAlignment="1">
      <alignment horizontal="right"/>
    </xf>
    <xf numFmtId="166" fontId="13" fillId="0" borderId="0" xfId="4" applyNumberFormat="1" applyFont="1" applyFill="1" applyAlignment="1">
      <alignment horizontal="right"/>
    </xf>
    <xf numFmtId="164" fontId="12" fillId="0" borderId="0" xfId="9" applyNumberFormat="1" applyFont="1"/>
    <xf numFmtId="167" fontId="12" fillId="0" borderId="0" xfId="1" applyNumberFormat="1" applyFont="1"/>
    <xf numFmtId="0" fontId="0" fillId="0" borderId="0" xfId="0"/>
    <xf numFmtId="167" fontId="4" fillId="0" borderId="0" xfId="2" applyNumberFormat="1" applyFont="1"/>
    <xf numFmtId="0" fontId="4" fillId="0" borderId="0" xfId="7" applyFont="1"/>
    <xf numFmtId="2" fontId="4" fillId="0" borderId="0" xfId="7" applyNumberFormat="1" applyFont="1"/>
    <xf numFmtId="165" fontId="4" fillId="0" borderId="0" xfId="7" applyNumberFormat="1" applyFont="1"/>
    <xf numFmtId="0" fontId="4" fillId="0" borderId="0" xfId="3" applyFont="1"/>
    <xf numFmtId="0" fontId="8" fillId="3" borderId="1" xfId="7" applyFont="1" applyFill="1" applyBorder="1" applyAlignment="1">
      <alignment horizontal="center"/>
    </xf>
    <xf numFmtId="0" fontId="5" fillId="0" borderId="0" xfId="3" applyFont="1"/>
    <xf numFmtId="3" fontId="4" fillId="0" borderId="0" xfId="3" applyNumberFormat="1" applyFont="1"/>
    <xf numFmtId="168" fontId="4" fillId="0" borderId="0" xfId="7" applyNumberFormat="1" applyFont="1"/>
    <xf numFmtId="169" fontId="4" fillId="0" borderId="0" xfId="7" applyNumberFormat="1" applyFont="1"/>
    <xf numFmtId="3" fontId="4" fillId="0" borderId="0" xfId="8" applyNumberFormat="1" applyFont="1" applyFill="1"/>
    <xf numFmtId="0" fontId="4" fillId="0" borderId="0" xfId="3" applyFont="1" applyFill="1" applyAlignment="1" applyProtection="1">
      <alignment horizontal="left"/>
      <protection locked="0"/>
    </xf>
    <xf numFmtId="0" fontId="5" fillId="0" borderId="0" xfId="3" applyNumberFormat="1" applyFont="1" applyFill="1" applyAlignment="1" applyProtection="1">
      <alignment horizontal="left"/>
      <protection locked="0"/>
    </xf>
    <xf numFmtId="165" fontId="5" fillId="0" borderId="0" xfId="7" applyNumberFormat="1" applyFont="1"/>
    <xf numFmtId="0" fontId="0" fillId="0" borderId="0" xfId="0"/>
    <xf numFmtId="167" fontId="5" fillId="0" borderId="0" xfId="2" applyNumberFormat="1" applyFont="1" applyAlignment="1">
      <alignment horizontal="center"/>
    </xf>
    <xf numFmtId="0" fontId="0" fillId="0" borderId="0" xfId="0"/>
    <xf numFmtId="166" fontId="15" fillId="0" borderId="0" xfId="3" applyNumberFormat="1" applyFont="1" applyFill="1" applyBorder="1"/>
    <xf numFmtId="3" fontId="15" fillId="0" borderId="0" xfId="3" applyNumberFormat="1" applyFont="1" applyAlignment="1" applyProtection="1">
      <alignment horizontal="right"/>
      <protection locked="0"/>
    </xf>
    <xf numFmtId="17" fontId="21" fillId="0" borderId="0" xfId="3" applyNumberFormat="1" applyFont="1" applyAlignment="1" applyProtection="1">
      <alignment horizontal="right"/>
      <protection locked="0"/>
    </xf>
    <xf numFmtId="0" fontId="22" fillId="0" borderId="0" xfId="0" applyFont="1" applyAlignment="1" applyProtection="1">
      <alignment horizontal="left"/>
      <protection locked="0"/>
    </xf>
    <xf numFmtId="170" fontId="22" fillId="0" borderId="0" xfId="0" applyNumberFormat="1" applyFont="1" applyAlignment="1" applyProtection="1">
      <protection locked="0"/>
    </xf>
    <xf numFmtId="0" fontId="15" fillId="0" borderId="0" xfId="3" applyNumberFormat="1" applyFont="1" applyAlignment="1" applyProtection="1">
      <alignment horizontal="left"/>
      <protection locked="0"/>
    </xf>
    <xf numFmtId="0" fontId="21" fillId="0" borderId="0" xfId="0" applyNumberFormat="1" applyFont="1" applyAlignment="1" applyProtection="1">
      <alignment horizontal="left"/>
      <protection locked="0"/>
    </xf>
    <xf numFmtId="0" fontId="15" fillId="0" borderId="0" xfId="3" applyNumberFormat="1" applyFont="1" applyAlignment="1" applyProtection="1">
      <alignment horizontal="right"/>
      <protection locked="0"/>
    </xf>
    <xf numFmtId="0" fontId="15" fillId="0" borderId="0" xfId="0" applyNumberFormat="1" applyFont="1" applyAlignment="1" applyProtection="1">
      <alignment horizontal="left"/>
      <protection locked="0"/>
    </xf>
    <xf numFmtId="171" fontId="9" fillId="0" borderId="0" xfId="3" applyNumberFormat="1" applyFont="1" applyAlignment="1" applyProtection="1">
      <alignment horizontal="right"/>
      <protection locked="0"/>
    </xf>
    <xf numFmtId="0" fontId="9" fillId="0" borderId="0" xfId="0" applyNumberFormat="1" applyFont="1" applyFill="1" applyBorder="1" applyAlignment="1" applyProtection="1">
      <alignment horizontal="left"/>
      <protection locked="0"/>
    </xf>
    <xf numFmtId="170" fontId="9" fillId="0" borderId="0" xfId="0" applyNumberFormat="1" applyFont="1" applyFill="1" applyBorder="1" applyAlignment="1" applyProtection="1">
      <alignment horizontal="right"/>
      <protection locked="0"/>
    </xf>
    <xf numFmtId="0" fontId="22" fillId="0" borderId="0" xfId="0" applyNumberFormat="1" applyFont="1" applyAlignment="1" applyProtection="1">
      <alignment horizontal="left"/>
      <protection locked="0"/>
    </xf>
    <xf numFmtId="170" fontId="22" fillId="0" borderId="0" xfId="0" applyNumberFormat="1" applyFont="1" applyAlignment="1" applyProtection="1">
      <alignment horizontal="right"/>
      <protection locked="0"/>
    </xf>
    <xf numFmtId="0" fontId="9" fillId="0" borderId="0" xfId="3" applyNumberFormat="1" applyFont="1" applyAlignment="1" applyProtection="1">
      <alignment horizontal="left"/>
      <protection locked="0"/>
    </xf>
    <xf numFmtId="17" fontId="21" fillId="0" borderId="0" xfId="0" applyNumberFormat="1" applyFont="1" applyAlignment="1" applyProtection="1">
      <alignment horizontal="left"/>
      <protection locked="0"/>
    </xf>
    <xf numFmtId="171" fontId="0" fillId="0" borderId="0" xfId="0" applyNumberFormat="1" applyFont="1" applyAlignment="1" applyProtection="1">
      <alignment horizontal="right"/>
      <protection locked="0"/>
    </xf>
    <xf numFmtId="171" fontId="22" fillId="0" borderId="0" xfId="0" applyNumberFormat="1" applyFont="1" applyAlignment="1" applyProtection="1">
      <protection locked="0"/>
    </xf>
    <xf numFmtId="0" fontId="0" fillId="0" borderId="0" xfId="0"/>
    <xf numFmtId="0" fontId="0" fillId="0" borderId="0" xfId="0"/>
    <xf numFmtId="0" fontId="0" fillId="0" borderId="0" xfId="0"/>
    <xf numFmtId="1" fontId="0" fillId="0" borderId="0" xfId="0" applyNumberFormat="1"/>
    <xf numFmtId="166" fontId="10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167" fontId="5" fillId="0" borderId="0" xfId="2" applyNumberFormat="1" applyFont="1" applyAlignment="1">
      <alignment horizontal="center"/>
    </xf>
    <xf numFmtId="167" fontId="4" fillId="0" borderId="0" xfId="3" applyNumberFormat="1" applyFont="1"/>
    <xf numFmtId="0" fontId="4" fillId="0" borderId="0" xfId="3" applyFont="1" applyAlignment="1" applyProtection="1">
      <alignment horizontal="left"/>
      <protection locked="0"/>
    </xf>
    <xf numFmtId="17" fontId="0" fillId="0" borderId="0" xfId="0" applyNumberFormat="1" applyFont="1" applyFill="1"/>
    <xf numFmtId="164" fontId="12" fillId="0" borderId="0" xfId="10" applyNumberFormat="1" applyFont="1" applyFill="1"/>
    <xf numFmtId="165" fontId="0" fillId="0" borderId="0" xfId="0" applyNumberFormat="1" applyFont="1" applyFill="1" applyAlignment="1">
      <alignment horizontal="left" vertical="center"/>
    </xf>
    <xf numFmtId="0" fontId="0" fillId="0" borderId="0" xfId="0" applyFont="1" applyFill="1"/>
    <xf numFmtId="0" fontId="5" fillId="0" borderId="0" xfId="7" applyFont="1" applyAlignment="1">
      <alignment horizontal="center"/>
    </xf>
    <xf numFmtId="167" fontId="5" fillId="0" borderId="0" xfId="2" applyNumberFormat="1" applyFont="1" applyAlignment="1">
      <alignment horizontal="center"/>
    </xf>
    <xf numFmtId="167" fontId="8" fillId="3" borderId="2" xfId="2" applyNumberFormat="1" applyFont="1" applyFill="1" applyBorder="1" applyAlignment="1">
      <alignment horizontal="center"/>
    </xf>
    <xf numFmtId="167" fontId="8" fillId="3" borderId="3" xfId="2" applyNumberFormat="1" applyFont="1" applyFill="1" applyBorder="1" applyAlignment="1">
      <alignment horizontal="center"/>
    </xf>
    <xf numFmtId="0" fontId="8" fillId="3" borderId="2" xfId="7" applyFont="1" applyFill="1" applyBorder="1" applyAlignment="1">
      <alignment horizontal="center"/>
    </xf>
    <xf numFmtId="0" fontId="8" fillId="3" borderId="4" xfId="7" applyFont="1" applyFill="1" applyBorder="1" applyAlignment="1">
      <alignment horizontal="center"/>
    </xf>
    <xf numFmtId="0" fontId="8" fillId="3" borderId="3" xfId="7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0" fontId="19" fillId="2" borderId="2" xfId="11" applyFont="1" applyFill="1" applyBorder="1" applyAlignment="1">
      <alignment horizontal="center"/>
    </xf>
    <xf numFmtId="0" fontId="19" fillId="2" borderId="4" xfId="11" applyFont="1" applyFill="1" applyBorder="1" applyAlignment="1">
      <alignment horizontal="center"/>
    </xf>
    <xf numFmtId="0" fontId="19" fillId="2" borderId="3" xfId="11" applyFont="1" applyFill="1" applyBorder="1" applyAlignment="1">
      <alignment horizontal="center"/>
    </xf>
    <xf numFmtId="0" fontId="19" fillId="3" borderId="2" xfId="11" applyFont="1" applyFill="1" applyBorder="1" applyAlignment="1">
      <alignment horizontal="center"/>
    </xf>
    <xf numFmtId="0" fontId="19" fillId="3" borderId="4" xfId="11" applyFont="1" applyFill="1" applyBorder="1" applyAlignment="1">
      <alignment horizontal="center"/>
    </xf>
    <xf numFmtId="0" fontId="19" fillId="3" borderId="3" xfId="11" applyFont="1" applyFill="1" applyBorder="1" applyAlignment="1">
      <alignment horizontal="center"/>
    </xf>
    <xf numFmtId="0" fontId="19" fillId="3" borderId="2" xfId="11" applyFont="1" applyFill="1" applyBorder="1" applyAlignment="1">
      <alignment horizontal="center" wrapText="1"/>
    </xf>
    <xf numFmtId="0" fontId="19" fillId="3" borderId="4" xfId="11" applyFont="1" applyFill="1" applyBorder="1" applyAlignment="1">
      <alignment horizontal="center" wrapText="1"/>
    </xf>
    <xf numFmtId="0" fontId="19" fillId="3" borderId="3" xfId="11" applyFont="1" applyFill="1" applyBorder="1" applyAlignment="1">
      <alignment horizontal="center" wrapText="1"/>
    </xf>
    <xf numFmtId="9" fontId="0" fillId="0" borderId="0" xfId="9" applyFont="1"/>
    <xf numFmtId="10" fontId="0" fillId="0" borderId="0" xfId="0" applyNumberFormat="1"/>
    <xf numFmtId="10" fontId="0" fillId="0" borderId="0" xfId="9" applyNumberFormat="1" applyFont="1"/>
  </cellXfs>
  <cellStyles count="12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3 2" xfId="5" xr:uid="{00000000-0005-0000-0000-000005000000}"/>
    <cellStyle name="Normal 5" xfId="6" xr:uid="{00000000-0005-0000-0000-000006000000}"/>
    <cellStyle name="Normal_Book4" xfId="7" xr:uid="{00000000-0005-0000-0000-000007000000}"/>
    <cellStyle name="Normal_MO 0205" xfId="8" xr:uid="{00000000-0005-0000-0000-000008000000}"/>
    <cellStyle name="Percent" xfId="9" builtinId="5"/>
    <cellStyle name="Percent 2" xfId="10" xr:uid="{00000000-0005-0000-0000-00000A000000}"/>
    <cellStyle name="Style 1 2" xfId="11" xr:uid="{00000000-0005-0000-0000-00000B000000}"/>
  </cellStyles>
  <dxfs count="4">
    <dxf>
      <font>
        <b/>
        <i val="0"/>
      </font>
      <fill>
        <patternFill>
          <bgColor rgb="FFFFFF00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2:O84"/>
  <sheetViews>
    <sheetView topLeftCell="A37" zoomScale="90" zoomScaleNormal="90" workbookViewId="0">
      <selection activeCell="A66" sqref="A66"/>
    </sheetView>
  </sheetViews>
  <sheetFormatPr defaultColWidth="9.140625" defaultRowHeight="12.75" x14ac:dyDescent="0.2"/>
  <cols>
    <col min="1" max="1" width="42" style="41" customWidth="1"/>
    <col min="2" max="13" width="11.85546875" style="41" customWidth="1"/>
    <col min="14" max="18" width="9.140625" style="41"/>
    <col min="19" max="19" width="19.42578125" style="41" customWidth="1"/>
    <col min="20" max="16384" width="9.140625" style="41"/>
  </cols>
  <sheetData>
    <row r="2" spans="1:15" ht="15" x14ac:dyDescent="0.25">
      <c r="A2" s="4" t="s">
        <v>291</v>
      </c>
      <c r="B2" s="37"/>
      <c r="C2" s="37"/>
      <c r="D2" s="37"/>
      <c r="E2" s="37"/>
      <c r="F2" s="38"/>
      <c r="G2" s="38"/>
      <c r="H2" s="38"/>
      <c r="I2" s="38"/>
      <c r="J2" s="39"/>
      <c r="K2" s="38"/>
      <c r="L2" s="40"/>
      <c r="M2" s="38"/>
      <c r="O2" s="74"/>
    </row>
    <row r="3" spans="1:15" ht="15" x14ac:dyDescent="0.25">
      <c r="A3" s="4" t="s">
        <v>497</v>
      </c>
      <c r="B3" s="37"/>
      <c r="C3" s="37"/>
      <c r="D3" s="37"/>
      <c r="E3" s="37"/>
      <c r="F3" s="38"/>
      <c r="G3" s="38"/>
      <c r="H3" s="38"/>
      <c r="I3" s="38"/>
      <c r="J3" s="39"/>
      <c r="K3" s="38"/>
      <c r="L3" s="40"/>
      <c r="M3" s="38"/>
      <c r="O3" s="74"/>
    </row>
    <row r="4" spans="1:15" ht="15" x14ac:dyDescent="0.25">
      <c r="A4" s="3" t="s">
        <v>22</v>
      </c>
      <c r="B4" s="37"/>
      <c r="C4" s="37"/>
      <c r="D4" s="37"/>
      <c r="E4" s="37"/>
      <c r="F4" s="38"/>
      <c r="G4" s="38"/>
      <c r="H4" s="38"/>
      <c r="I4" s="38"/>
      <c r="J4" s="39"/>
      <c r="K4" s="38"/>
      <c r="L4" s="40"/>
      <c r="M4" s="38"/>
      <c r="O4" s="74"/>
    </row>
    <row r="5" spans="1:15" ht="15" x14ac:dyDescent="0.25">
      <c r="A5" s="3"/>
      <c r="B5" s="37"/>
      <c r="C5" s="37"/>
      <c r="D5" s="37"/>
      <c r="E5" s="37"/>
      <c r="F5" s="38"/>
      <c r="G5" s="38"/>
      <c r="H5" s="38"/>
      <c r="I5" s="38"/>
      <c r="J5" s="39"/>
      <c r="K5" s="38"/>
      <c r="L5" s="40"/>
      <c r="M5" s="38"/>
      <c r="O5" s="74"/>
    </row>
    <row r="6" spans="1:15" ht="15" x14ac:dyDescent="0.25">
      <c r="A6" s="42" t="s">
        <v>23</v>
      </c>
      <c r="B6" s="37" t="s">
        <v>24</v>
      </c>
      <c r="C6" s="37"/>
      <c r="D6" s="37"/>
      <c r="E6" s="37"/>
      <c r="F6" s="38"/>
      <c r="G6" s="38"/>
      <c r="H6" s="38"/>
      <c r="I6" s="38"/>
      <c r="J6" s="39"/>
      <c r="K6" s="38"/>
      <c r="L6" s="40"/>
      <c r="M6" s="38"/>
      <c r="O6" s="74"/>
    </row>
    <row r="7" spans="1:15" ht="15" x14ac:dyDescent="0.25">
      <c r="A7" s="42" t="s">
        <v>25</v>
      </c>
      <c r="B7" s="37" t="s">
        <v>26</v>
      </c>
      <c r="C7" s="37"/>
      <c r="D7" s="37"/>
      <c r="E7" s="37"/>
      <c r="F7" s="38"/>
      <c r="G7" s="38"/>
      <c r="H7" s="38"/>
      <c r="I7" s="38"/>
      <c r="J7" s="39"/>
      <c r="K7" s="38"/>
      <c r="L7" s="40"/>
      <c r="M7" s="38"/>
      <c r="O7" s="74"/>
    </row>
    <row r="8" spans="1:15" ht="15" x14ac:dyDescent="0.25">
      <c r="A8" s="42" t="s">
        <v>27</v>
      </c>
      <c r="B8" s="37" t="s">
        <v>28</v>
      </c>
      <c r="C8" s="37"/>
      <c r="D8" s="37"/>
      <c r="E8" s="37"/>
      <c r="F8" s="38"/>
      <c r="G8" s="38"/>
      <c r="H8" s="38"/>
      <c r="I8" s="38"/>
      <c r="J8" s="39"/>
      <c r="K8" s="38"/>
      <c r="L8" s="40"/>
      <c r="M8" s="38"/>
      <c r="O8" s="74"/>
    </row>
    <row r="9" spans="1:15" ht="15" x14ac:dyDescent="0.25">
      <c r="A9" s="42" t="s">
        <v>29</v>
      </c>
      <c r="B9" s="37" t="s">
        <v>30</v>
      </c>
      <c r="C9" s="37"/>
      <c r="D9" s="37"/>
      <c r="E9" s="37"/>
      <c r="F9" s="38"/>
      <c r="G9" s="38"/>
      <c r="H9" s="38"/>
      <c r="I9" s="38"/>
      <c r="J9" s="39"/>
      <c r="K9" s="38"/>
      <c r="L9" s="40"/>
      <c r="M9" s="38"/>
      <c r="O9" s="74"/>
    </row>
    <row r="10" spans="1:15" ht="15" x14ac:dyDescent="0.25">
      <c r="A10" s="3"/>
      <c r="B10" s="37"/>
      <c r="C10" s="37"/>
      <c r="D10" s="37"/>
      <c r="E10" s="37"/>
      <c r="F10" s="38"/>
      <c r="G10" s="38"/>
      <c r="H10" s="38"/>
      <c r="I10" s="38"/>
      <c r="J10" s="39"/>
      <c r="K10" s="38"/>
      <c r="L10" s="40"/>
      <c r="M10" s="38"/>
      <c r="O10" s="74"/>
    </row>
    <row r="11" spans="1:15" ht="15" x14ac:dyDescent="0.25">
      <c r="A11" s="3"/>
      <c r="B11" s="87" t="s">
        <v>31</v>
      </c>
      <c r="C11" s="88"/>
      <c r="D11" s="87" t="s">
        <v>32</v>
      </c>
      <c r="E11" s="88"/>
      <c r="F11" s="89" t="s">
        <v>33</v>
      </c>
      <c r="G11" s="90"/>
      <c r="H11" s="90"/>
      <c r="I11" s="91"/>
      <c r="J11" s="89" t="s">
        <v>34</v>
      </c>
      <c r="K11" s="91"/>
      <c r="L11" s="89" t="s">
        <v>35</v>
      </c>
      <c r="M11" s="91"/>
      <c r="O11" s="74"/>
    </row>
    <row r="12" spans="1:15" ht="15" x14ac:dyDescent="0.25">
      <c r="A12" s="3"/>
      <c r="B12" s="86" t="str">
        <f>A3</f>
        <v>JUNE 2017 - MAY 2019</v>
      </c>
      <c r="C12" s="86"/>
      <c r="D12" s="86" t="str">
        <f>B12</f>
        <v>JUNE 2017 - MAY 2019</v>
      </c>
      <c r="E12" s="86"/>
      <c r="F12" s="86" t="str">
        <f>D12</f>
        <v>JUNE 2017 - MAY 2019</v>
      </c>
      <c r="G12" s="86"/>
      <c r="H12" s="86" t="str">
        <f>F12</f>
        <v>JUNE 2017 - MAY 2019</v>
      </c>
      <c r="I12" s="86"/>
      <c r="J12" s="86" t="str">
        <f>H12</f>
        <v>JUNE 2017 - MAY 2019</v>
      </c>
      <c r="K12" s="86"/>
      <c r="L12" s="86" t="str">
        <f>J12</f>
        <v>JUNE 2017 - MAY 2019</v>
      </c>
      <c r="M12" s="86"/>
      <c r="O12" s="74"/>
    </row>
    <row r="13" spans="1:15" ht="15" x14ac:dyDescent="0.25">
      <c r="A13" s="3"/>
      <c r="B13" s="78"/>
      <c r="C13" s="78"/>
      <c r="D13" s="78"/>
      <c r="E13" s="78"/>
      <c r="F13" s="86" t="s">
        <v>19</v>
      </c>
      <c r="G13" s="86"/>
      <c r="H13" s="86" t="s">
        <v>19</v>
      </c>
      <c r="I13" s="86"/>
      <c r="J13" s="86" t="s">
        <v>19</v>
      </c>
      <c r="K13" s="86"/>
      <c r="L13" s="86" t="s">
        <v>19</v>
      </c>
      <c r="M13" s="86"/>
      <c r="O13" s="74"/>
    </row>
    <row r="14" spans="1:15" ht="15" x14ac:dyDescent="0.25">
      <c r="A14" s="3"/>
      <c r="B14" s="86" t="s">
        <v>36</v>
      </c>
      <c r="C14" s="86"/>
      <c r="D14" s="86" t="s">
        <v>37</v>
      </c>
      <c r="E14" s="86"/>
      <c r="F14" s="85" t="s">
        <v>38</v>
      </c>
      <c r="G14" s="85"/>
      <c r="H14" s="85" t="s">
        <v>38</v>
      </c>
      <c r="I14" s="85"/>
      <c r="J14" s="85" t="s">
        <v>38</v>
      </c>
      <c r="K14" s="85"/>
      <c r="L14" s="85" t="s">
        <v>38</v>
      </c>
      <c r="M14" s="85"/>
      <c r="O14" s="74"/>
    </row>
    <row r="15" spans="1:15" ht="15" x14ac:dyDescent="0.25">
      <c r="A15" s="3"/>
      <c r="B15" s="86" t="s">
        <v>0</v>
      </c>
      <c r="C15" s="86"/>
      <c r="D15" s="86" t="s">
        <v>39</v>
      </c>
      <c r="E15" s="86"/>
      <c r="F15" s="85" t="s">
        <v>40</v>
      </c>
      <c r="G15" s="85"/>
      <c r="H15" s="85" t="s">
        <v>41</v>
      </c>
      <c r="I15" s="85"/>
      <c r="J15" s="85" t="s">
        <v>42</v>
      </c>
      <c r="K15" s="85"/>
      <c r="L15" s="85" t="s">
        <v>43</v>
      </c>
      <c r="M15" s="85"/>
      <c r="O15" s="74"/>
    </row>
    <row r="16" spans="1:15" ht="15" x14ac:dyDescent="0.25">
      <c r="B16" s="44"/>
      <c r="D16" s="44"/>
      <c r="F16" s="45"/>
      <c r="G16" s="38"/>
      <c r="H16" s="46"/>
      <c r="I16" s="38"/>
      <c r="J16" s="39"/>
      <c r="K16" s="38"/>
      <c r="L16" s="40"/>
      <c r="O16" s="74"/>
    </row>
    <row r="17" spans="1:15" ht="15" x14ac:dyDescent="0.25">
      <c r="A17" s="43"/>
      <c r="B17" s="44"/>
      <c r="D17" s="44"/>
      <c r="F17" s="45"/>
      <c r="G17" s="38"/>
      <c r="H17" s="46"/>
      <c r="I17" s="38"/>
      <c r="J17" s="39"/>
      <c r="K17" s="38"/>
      <c r="L17" s="40"/>
      <c r="O17" s="74"/>
    </row>
    <row r="18" spans="1:15" ht="15" x14ac:dyDescent="0.25">
      <c r="A18" s="49" t="s">
        <v>44</v>
      </c>
      <c r="B18" s="47">
        <f>National!C60</f>
        <v>3883343</v>
      </c>
      <c r="C18" s="47"/>
      <c r="D18" s="47">
        <f>National!D60</f>
        <v>154144</v>
      </c>
      <c r="F18" s="45">
        <f>D18/B18</f>
        <v>3.9693635097389025E-2</v>
      </c>
      <c r="G18" s="38"/>
      <c r="H18" s="46">
        <f>TRUNC(F18,4)</f>
        <v>3.9600000000000003E-2</v>
      </c>
      <c r="I18" s="38"/>
      <c r="J18" s="39">
        <f>H18*100</f>
        <v>3.9600000000000004</v>
      </c>
      <c r="L18" s="40">
        <f>ROUND(J18,1)</f>
        <v>4</v>
      </c>
      <c r="O18" s="74"/>
    </row>
    <row r="19" spans="1:15" ht="15" x14ac:dyDescent="0.25">
      <c r="A19" s="49" t="s">
        <v>45</v>
      </c>
      <c r="F19" s="45"/>
      <c r="H19" s="46">
        <f>TRUNC(H18*1.2,4)</f>
        <v>4.7500000000000001E-2</v>
      </c>
      <c r="J19" s="39">
        <f>H19*100</f>
        <v>4.75</v>
      </c>
      <c r="L19" s="50">
        <f>ROUND(J19,1)</f>
        <v>4.8</v>
      </c>
      <c r="O19" s="74"/>
    </row>
    <row r="20" spans="1:15" ht="15" x14ac:dyDescent="0.25">
      <c r="A20" s="43" t="s">
        <v>489</v>
      </c>
      <c r="B20" s="79"/>
      <c r="C20" s="79"/>
      <c r="D20" s="79"/>
      <c r="E20" s="79"/>
      <c r="F20" s="45"/>
      <c r="G20" s="38"/>
      <c r="H20" s="46"/>
      <c r="I20" s="38"/>
      <c r="J20" s="38"/>
      <c r="K20" s="38"/>
      <c r="L20" s="50">
        <v>6</v>
      </c>
      <c r="O20" s="74"/>
    </row>
    <row r="21" spans="1:15" ht="15" x14ac:dyDescent="0.25">
      <c r="A21" s="43"/>
      <c r="F21" s="38"/>
      <c r="G21" s="38"/>
      <c r="H21" s="38"/>
      <c r="I21" s="38"/>
      <c r="J21" s="38"/>
      <c r="K21" s="38"/>
      <c r="L21" s="38"/>
      <c r="O21" s="74"/>
    </row>
    <row r="22" spans="1:15" ht="15" x14ac:dyDescent="0.25">
      <c r="A22" s="43" t="s">
        <v>490</v>
      </c>
      <c r="B22" s="79"/>
      <c r="C22" s="79"/>
      <c r="D22" s="79"/>
      <c r="E22" s="79"/>
      <c r="F22" s="45"/>
      <c r="G22" s="38"/>
      <c r="H22" s="46"/>
      <c r="I22" s="38"/>
      <c r="J22" s="39"/>
      <c r="K22" s="38"/>
      <c r="L22" s="40"/>
      <c r="O22" s="74"/>
    </row>
    <row r="23" spans="1:15" ht="15" x14ac:dyDescent="0.25">
      <c r="A23" s="41" t="s">
        <v>106</v>
      </c>
      <c r="B23" s="79">
        <f>VLOOKUP(A23,'Step 2'!$B$4:$N$90,7,FALSE)</f>
        <v>16954</v>
      </c>
      <c r="C23" s="79"/>
      <c r="D23" s="79">
        <f>VLOOKUP(A23,'Step 4'!$B$4:$N$90,7,FALSE)</f>
        <v>1009</v>
      </c>
      <c r="E23" s="79"/>
      <c r="F23" s="45">
        <f>D23/B23</f>
        <v>5.9513979002005425E-2</v>
      </c>
      <c r="G23" s="38"/>
      <c r="H23" s="46">
        <f>TRUNC(F23,4)</f>
        <v>5.9499999999999997E-2</v>
      </c>
      <c r="I23" s="38"/>
      <c r="J23" s="39">
        <f>H23*100</f>
        <v>5.9499999999999993</v>
      </c>
      <c r="K23" s="38"/>
      <c r="L23" s="50">
        <f>ROUND(J23,1)</f>
        <v>6</v>
      </c>
      <c r="O23" s="74"/>
    </row>
    <row r="24" spans="1:15" ht="15" x14ac:dyDescent="0.25">
      <c r="F24" s="38"/>
      <c r="G24" s="38"/>
      <c r="H24" s="38"/>
      <c r="I24" s="38"/>
      <c r="J24" s="38"/>
      <c r="K24" s="38"/>
      <c r="L24" s="38"/>
      <c r="O24" s="74"/>
    </row>
    <row r="25" spans="1:15" ht="15" x14ac:dyDescent="0.25">
      <c r="F25" s="38"/>
      <c r="G25" s="38"/>
      <c r="H25" s="38"/>
      <c r="I25" s="38"/>
      <c r="J25" s="38"/>
      <c r="K25" s="38"/>
      <c r="L25" s="38"/>
      <c r="O25" s="74"/>
    </row>
    <row r="26" spans="1:15" x14ac:dyDescent="0.2">
      <c r="A26" s="4" t="s">
        <v>291</v>
      </c>
      <c r="B26" s="37"/>
      <c r="C26" s="37"/>
      <c r="D26" s="37"/>
      <c r="E26" s="37"/>
      <c r="F26" s="38"/>
      <c r="G26" s="38"/>
      <c r="H26" s="38"/>
      <c r="I26" s="38"/>
      <c r="J26" s="39"/>
      <c r="K26" s="38"/>
      <c r="L26" s="40"/>
      <c r="M26" s="38"/>
      <c r="O26" s="20"/>
    </row>
    <row r="27" spans="1:15" ht="15" x14ac:dyDescent="0.25">
      <c r="A27" s="4" t="s">
        <v>496</v>
      </c>
      <c r="B27" s="37"/>
      <c r="C27" s="37"/>
      <c r="D27" s="37"/>
      <c r="E27" s="37"/>
      <c r="F27" s="38"/>
      <c r="G27" s="38"/>
      <c r="H27" s="38"/>
      <c r="I27" s="38"/>
      <c r="J27" s="39"/>
      <c r="K27" s="38"/>
      <c r="L27" s="40"/>
      <c r="M27" s="38"/>
      <c r="O27" s="73"/>
    </row>
    <row r="28" spans="1:15" ht="15" x14ac:dyDescent="0.25">
      <c r="A28" s="3" t="s">
        <v>22</v>
      </c>
      <c r="B28" s="37"/>
      <c r="C28" s="37"/>
      <c r="D28" s="37"/>
      <c r="E28" s="37"/>
      <c r="F28" s="38"/>
      <c r="G28" s="38"/>
      <c r="H28" s="38"/>
      <c r="I28" s="38"/>
      <c r="J28" s="39"/>
      <c r="K28" s="38"/>
      <c r="L28" s="40"/>
      <c r="M28" s="38"/>
      <c r="O28" s="73"/>
    </row>
    <row r="29" spans="1:15" x14ac:dyDescent="0.2">
      <c r="A29" s="3"/>
      <c r="B29" s="37"/>
      <c r="C29" s="37"/>
      <c r="D29" s="37"/>
      <c r="E29" s="37"/>
      <c r="F29" s="38"/>
      <c r="G29" s="38"/>
      <c r="H29" s="38"/>
      <c r="I29" s="38"/>
      <c r="J29" s="39"/>
      <c r="K29" s="38"/>
      <c r="L29" s="40"/>
      <c r="M29" s="38"/>
      <c r="O29" s="20"/>
    </row>
    <row r="30" spans="1:15" ht="15" x14ac:dyDescent="0.25">
      <c r="A30" s="42" t="s">
        <v>23</v>
      </c>
      <c r="B30" s="37" t="s">
        <v>24</v>
      </c>
      <c r="C30" s="37"/>
      <c r="D30" s="37"/>
      <c r="E30" s="37"/>
      <c r="F30" s="38"/>
      <c r="G30" s="38"/>
      <c r="H30" s="38"/>
      <c r="I30" s="38"/>
      <c r="J30" s="39"/>
      <c r="K30" s="38"/>
      <c r="L30" s="40"/>
      <c r="M30" s="38"/>
      <c r="O30" s="73"/>
    </row>
    <row r="31" spans="1:15" x14ac:dyDescent="0.2">
      <c r="A31" s="42" t="s">
        <v>25</v>
      </c>
      <c r="B31" s="37" t="s">
        <v>26</v>
      </c>
      <c r="C31" s="37"/>
      <c r="D31" s="37"/>
      <c r="E31" s="37"/>
      <c r="F31" s="38"/>
      <c r="G31" s="38"/>
      <c r="H31" s="38"/>
      <c r="I31" s="38"/>
      <c r="J31" s="39"/>
      <c r="K31" s="38"/>
      <c r="L31" s="40"/>
      <c r="M31" s="38"/>
      <c r="O31" s="20"/>
    </row>
    <row r="32" spans="1:15" ht="15" x14ac:dyDescent="0.25">
      <c r="A32" s="42" t="s">
        <v>27</v>
      </c>
      <c r="B32" s="37" t="s">
        <v>28</v>
      </c>
      <c r="C32" s="37"/>
      <c r="D32" s="37"/>
      <c r="E32" s="37"/>
      <c r="F32" s="38"/>
      <c r="G32" s="38"/>
      <c r="H32" s="38"/>
      <c r="I32" s="38"/>
      <c r="J32" s="39"/>
      <c r="K32" s="38"/>
      <c r="L32" s="40"/>
      <c r="M32" s="38"/>
      <c r="O32" s="73"/>
    </row>
    <row r="33" spans="1:15" ht="15" x14ac:dyDescent="0.25">
      <c r="A33" s="42" t="s">
        <v>29</v>
      </c>
      <c r="B33" s="37" t="s">
        <v>30</v>
      </c>
      <c r="C33" s="37"/>
      <c r="D33" s="37"/>
      <c r="E33" s="37"/>
      <c r="F33" s="38"/>
      <c r="G33" s="38"/>
      <c r="H33" s="38"/>
      <c r="I33" s="38"/>
      <c r="J33" s="39"/>
      <c r="K33" s="38"/>
      <c r="L33" s="40"/>
      <c r="M33" s="38"/>
      <c r="O33" s="73"/>
    </row>
    <row r="34" spans="1:15" x14ac:dyDescent="0.2">
      <c r="A34" s="3"/>
      <c r="B34" s="37"/>
      <c r="C34" s="37"/>
      <c r="D34" s="37"/>
      <c r="E34" s="37"/>
      <c r="F34" s="38"/>
      <c r="G34" s="38"/>
      <c r="H34" s="38"/>
      <c r="I34" s="38"/>
      <c r="J34" s="39"/>
      <c r="K34" s="38"/>
      <c r="L34" s="40"/>
      <c r="M34" s="38"/>
      <c r="O34" s="20"/>
    </row>
    <row r="35" spans="1:15" ht="15" x14ac:dyDescent="0.25">
      <c r="A35" s="3"/>
      <c r="B35" s="87" t="s">
        <v>31</v>
      </c>
      <c r="C35" s="88"/>
      <c r="D35" s="87" t="s">
        <v>32</v>
      </c>
      <c r="E35" s="88"/>
      <c r="F35" s="89" t="s">
        <v>33</v>
      </c>
      <c r="G35" s="90"/>
      <c r="H35" s="90"/>
      <c r="I35" s="91"/>
      <c r="J35" s="89" t="s">
        <v>34</v>
      </c>
      <c r="K35" s="91"/>
      <c r="L35" s="89" t="s">
        <v>35</v>
      </c>
      <c r="M35" s="91"/>
      <c r="O35" s="73"/>
    </row>
    <row r="36" spans="1:15" x14ac:dyDescent="0.2">
      <c r="A36" s="3"/>
      <c r="B36" s="86" t="str">
        <f>$A$27</f>
        <v>JULY 2017 - JUNE 2019</v>
      </c>
      <c r="C36" s="86"/>
      <c r="D36" s="86" t="str">
        <f>$A$27</f>
        <v>JULY 2017 - JUNE 2019</v>
      </c>
      <c r="E36" s="86"/>
      <c r="F36" s="86" t="str">
        <f>$A$27</f>
        <v>JULY 2017 - JUNE 2019</v>
      </c>
      <c r="G36" s="86"/>
      <c r="H36" s="86" t="str">
        <f>$A$27</f>
        <v>JULY 2017 - JUNE 2019</v>
      </c>
      <c r="I36" s="86"/>
      <c r="J36" s="86" t="str">
        <f>$A$27</f>
        <v>JULY 2017 - JUNE 2019</v>
      </c>
      <c r="K36" s="86"/>
      <c r="L36" s="86" t="str">
        <f>$A$27</f>
        <v>JULY 2017 - JUNE 2019</v>
      </c>
      <c r="M36" s="86"/>
      <c r="O36" s="20"/>
    </row>
    <row r="37" spans="1:15" ht="15" x14ac:dyDescent="0.25">
      <c r="A37" s="3"/>
      <c r="B37" s="52"/>
      <c r="C37" s="52"/>
      <c r="D37" s="52"/>
      <c r="E37" s="52"/>
      <c r="F37" s="86" t="s">
        <v>19</v>
      </c>
      <c r="G37" s="86"/>
      <c r="H37" s="86" t="s">
        <v>19</v>
      </c>
      <c r="I37" s="86"/>
      <c r="J37" s="86" t="s">
        <v>19</v>
      </c>
      <c r="K37" s="86"/>
      <c r="L37" s="86" t="s">
        <v>19</v>
      </c>
      <c r="M37" s="86"/>
      <c r="O37" s="73"/>
    </row>
    <row r="38" spans="1:15" x14ac:dyDescent="0.2">
      <c r="A38" s="3"/>
      <c r="B38" s="86" t="s">
        <v>36</v>
      </c>
      <c r="C38" s="86"/>
      <c r="D38" s="86" t="s">
        <v>37</v>
      </c>
      <c r="E38" s="86"/>
      <c r="F38" s="85" t="s">
        <v>38</v>
      </c>
      <c r="G38" s="85"/>
      <c r="H38" s="85" t="s">
        <v>38</v>
      </c>
      <c r="I38" s="85"/>
      <c r="J38" s="85" t="s">
        <v>38</v>
      </c>
      <c r="K38" s="85"/>
      <c r="L38" s="85" t="s">
        <v>38</v>
      </c>
      <c r="M38" s="85"/>
      <c r="O38" s="20"/>
    </row>
    <row r="39" spans="1:15" ht="15" x14ac:dyDescent="0.25">
      <c r="A39" s="3"/>
      <c r="B39" s="86" t="s">
        <v>0</v>
      </c>
      <c r="C39" s="86"/>
      <c r="D39" s="86" t="s">
        <v>39</v>
      </c>
      <c r="E39" s="86"/>
      <c r="F39" s="85" t="s">
        <v>40</v>
      </c>
      <c r="G39" s="85"/>
      <c r="H39" s="85" t="s">
        <v>41</v>
      </c>
      <c r="I39" s="85"/>
      <c r="J39" s="85" t="s">
        <v>42</v>
      </c>
      <c r="K39" s="85"/>
      <c r="L39" s="85" t="s">
        <v>43</v>
      </c>
      <c r="M39" s="85"/>
      <c r="O39" s="73"/>
    </row>
    <row r="40" spans="1:15" ht="15" x14ac:dyDescent="0.25">
      <c r="B40" s="44"/>
      <c r="D40" s="44"/>
      <c r="F40" s="45"/>
      <c r="G40" s="38"/>
      <c r="H40" s="46"/>
      <c r="I40" s="38"/>
      <c r="J40" s="39"/>
      <c r="K40" s="38"/>
      <c r="L40" s="40"/>
      <c r="O40" s="73"/>
    </row>
    <row r="41" spans="1:15" ht="15" x14ac:dyDescent="0.25">
      <c r="A41" s="43"/>
      <c r="B41" s="44"/>
      <c r="D41" s="44"/>
      <c r="F41" s="45"/>
      <c r="G41" s="38"/>
      <c r="H41" s="46"/>
      <c r="I41" s="38"/>
      <c r="J41" s="39"/>
      <c r="K41" s="38"/>
      <c r="L41" s="40"/>
      <c r="O41" s="73"/>
    </row>
    <row r="42" spans="1:15" x14ac:dyDescent="0.2">
      <c r="A42" s="49" t="s">
        <v>44</v>
      </c>
      <c r="B42" s="47">
        <f>National!C61</f>
        <v>3886126</v>
      </c>
      <c r="C42" s="47"/>
      <c r="D42" s="47">
        <f>National!D61</f>
        <v>153186</v>
      </c>
      <c r="F42" s="45">
        <f>D42/B42</f>
        <v>3.9418691004872206E-2</v>
      </c>
      <c r="G42" s="38"/>
      <c r="H42" s="46">
        <f>TRUNC(F42,4)</f>
        <v>3.9399999999999998E-2</v>
      </c>
      <c r="I42" s="38"/>
      <c r="J42" s="39">
        <f>H42*100</f>
        <v>3.94</v>
      </c>
      <c r="L42" s="40">
        <f>ROUND(J42,1)</f>
        <v>3.9</v>
      </c>
    </row>
    <row r="43" spans="1:15" x14ac:dyDescent="0.2">
      <c r="A43" s="49" t="s">
        <v>45</v>
      </c>
      <c r="F43" s="45"/>
      <c r="H43" s="46">
        <f>TRUNC(H42*1.2,4)</f>
        <v>4.7199999999999999E-2</v>
      </c>
      <c r="J43" s="39">
        <f>H43*100</f>
        <v>4.72</v>
      </c>
      <c r="L43" s="50">
        <f>ROUND(J43,1)</f>
        <v>4.7</v>
      </c>
    </row>
    <row r="44" spans="1:15" ht="15" x14ac:dyDescent="0.25">
      <c r="A44" s="43" t="s">
        <v>489</v>
      </c>
      <c r="B44" s="79"/>
      <c r="C44" s="79"/>
      <c r="D44" s="79"/>
      <c r="E44" s="79"/>
      <c r="F44" s="45"/>
      <c r="G44" s="38"/>
      <c r="H44" s="46"/>
      <c r="I44" s="38"/>
      <c r="J44" s="38"/>
      <c r="K44" s="38"/>
      <c r="L44" s="50">
        <v>6</v>
      </c>
      <c r="O44" s="74"/>
    </row>
    <row r="45" spans="1:15" ht="15" x14ac:dyDescent="0.25">
      <c r="A45" s="43"/>
      <c r="F45" s="38"/>
      <c r="G45" s="38"/>
      <c r="H45" s="38"/>
      <c r="I45" s="38"/>
      <c r="J45" s="38"/>
      <c r="K45" s="38"/>
      <c r="L45" s="38"/>
      <c r="O45" s="74"/>
    </row>
    <row r="46" spans="1:15" ht="15" x14ac:dyDescent="0.25">
      <c r="A46" s="43" t="s">
        <v>490</v>
      </c>
      <c r="B46" s="79"/>
      <c r="C46" s="79"/>
      <c r="D46" s="79"/>
      <c r="E46" s="79"/>
      <c r="F46" s="45"/>
      <c r="G46" s="38"/>
      <c r="H46" s="46"/>
      <c r="I46" s="38"/>
      <c r="J46" s="39"/>
      <c r="K46" s="38"/>
      <c r="L46" s="40"/>
      <c r="O46" s="74"/>
    </row>
    <row r="47" spans="1:15" ht="15" x14ac:dyDescent="0.25">
      <c r="A47" s="41" t="s">
        <v>119</v>
      </c>
      <c r="B47" s="79">
        <f>VLOOKUP(A47,'Step 2'!$B$4:$N$90,8,FALSE)</f>
        <v>75384</v>
      </c>
      <c r="C47" s="79"/>
      <c r="D47" s="79">
        <f>VLOOKUP(A47,'Step 4'!$B$4:$N$90,8,FALSE)</f>
        <v>5792</v>
      </c>
      <c r="E47" s="79"/>
      <c r="F47" s="45">
        <f>D47/B47</f>
        <v>7.6833280271675686E-2</v>
      </c>
      <c r="G47" s="38"/>
      <c r="H47" s="46">
        <f>TRUNC(F47,4)</f>
        <v>7.6799999999999993E-2</v>
      </c>
      <c r="I47" s="38"/>
      <c r="J47" s="39">
        <f>H47*100</f>
        <v>7.68</v>
      </c>
      <c r="K47" s="38"/>
      <c r="L47" s="50">
        <f>ROUND(J47,1)</f>
        <v>7.7</v>
      </c>
      <c r="O47" s="74"/>
    </row>
    <row r="48" spans="1:15" ht="15" x14ac:dyDescent="0.25">
      <c r="A48" s="41" t="s">
        <v>152</v>
      </c>
      <c r="B48" s="79">
        <f>VLOOKUP(A48,'Step 2'!$B$4:$N$90,8,FALSE)</f>
        <v>86252</v>
      </c>
      <c r="C48" s="79"/>
      <c r="D48" s="79">
        <f>VLOOKUP(A48,'Step 4'!$B$4:$N$90,8,FALSE)</f>
        <v>8786</v>
      </c>
      <c r="E48" s="79"/>
      <c r="F48" s="45">
        <f>D48/B48</f>
        <v>0.10186430459583545</v>
      </c>
      <c r="G48" s="38"/>
      <c r="H48" s="46">
        <f>TRUNC(F48,4)</f>
        <v>0.1018</v>
      </c>
      <c r="I48" s="38"/>
      <c r="J48" s="39">
        <f>H48*100</f>
        <v>10.18</v>
      </c>
      <c r="K48" s="38"/>
      <c r="L48" s="50">
        <f>ROUND(J48,1)</f>
        <v>10.199999999999999</v>
      </c>
      <c r="O48" s="74"/>
    </row>
    <row r="49" spans="1:15" ht="15" x14ac:dyDescent="0.25">
      <c r="A49" s="41" t="s">
        <v>171</v>
      </c>
      <c r="B49" s="79">
        <f>VLOOKUP(A49,'Step 2'!$B$4:$N$90,8,FALSE)</f>
        <v>75473</v>
      </c>
      <c r="C49" s="79"/>
      <c r="D49" s="79">
        <f>VLOOKUP(A49,'Step 4'!$B$4:$N$90,8,FALSE)</f>
        <v>4638</v>
      </c>
      <c r="E49" s="79"/>
      <c r="F49" s="45">
        <f>D49/B49</f>
        <v>6.1452439945410942E-2</v>
      </c>
      <c r="G49" s="38"/>
      <c r="H49" s="46">
        <f>TRUNC(F49,4)</f>
        <v>6.1400000000000003E-2</v>
      </c>
      <c r="I49" s="38"/>
      <c r="J49" s="39">
        <f>H49*100</f>
        <v>6.1400000000000006</v>
      </c>
      <c r="K49" s="38"/>
      <c r="L49" s="50">
        <f>ROUND(J49,1)</f>
        <v>6.1</v>
      </c>
      <c r="O49" s="74"/>
    </row>
    <row r="50" spans="1:15" ht="15" x14ac:dyDescent="0.25">
      <c r="B50" s="79"/>
      <c r="C50" s="79"/>
      <c r="D50" s="79"/>
      <c r="E50" s="79"/>
      <c r="F50" s="45"/>
      <c r="G50" s="38"/>
      <c r="H50" s="46"/>
      <c r="I50" s="38"/>
      <c r="J50" s="39"/>
      <c r="K50" s="38"/>
      <c r="L50" s="40"/>
      <c r="O50" s="74"/>
    </row>
    <row r="51" spans="1:15" ht="15" x14ac:dyDescent="0.25">
      <c r="A51" s="38" t="s">
        <v>46</v>
      </c>
      <c r="B51" s="79"/>
      <c r="C51" s="79"/>
      <c r="D51" s="79"/>
      <c r="E51" s="79"/>
      <c r="F51" s="45"/>
      <c r="G51" s="38"/>
      <c r="H51" s="46"/>
      <c r="I51" s="38"/>
      <c r="J51" s="39"/>
      <c r="K51" s="38"/>
      <c r="L51" s="40"/>
      <c r="O51" s="74"/>
    </row>
    <row r="52" spans="1:15" ht="15" x14ac:dyDescent="0.25">
      <c r="F52" s="38"/>
      <c r="G52" s="38"/>
      <c r="H52" s="38"/>
      <c r="I52" s="38"/>
      <c r="J52" s="38"/>
      <c r="K52" s="38"/>
      <c r="L52" s="38"/>
      <c r="O52" s="74"/>
    </row>
    <row r="53" spans="1:15" ht="15" x14ac:dyDescent="0.25">
      <c r="A53" s="38"/>
      <c r="F53" s="38"/>
      <c r="G53" s="38"/>
      <c r="H53" s="38"/>
      <c r="I53" s="38"/>
      <c r="J53" s="38"/>
      <c r="K53" s="38"/>
      <c r="L53" s="38"/>
      <c r="O53" s="74"/>
    </row>
    <row r="54" spans="1:15" ht="15" x14ac:dyDescent="0.25">
      <c r="A54" s="38"/>
      <c r="F54" s="38"/>
      <c r="G54" s="38"/>
      <c r="H54" s="38"/>
      <c r="I54" s="38"/>
      <c r="J54" s="38"/>
      <c r="K54" s="38"/>
      <c r="L54" s="38"/>
      <c r="O54" s="74"/>
    </row>
    <row r="55" spans="1:15" ht="15" x14ac:dyDescent="0.25">
      <c r="A55" s="43" t="s">
        <v>495</v>
      </c>
      <c r="B55" s="43" t="s">
        <v>491</v>
      </c>
      <c r="F55" s="38"/>
      <c r="G55" s="38"/>
      <c r="H55" s="38"/>
      <c r="I55" s="38"/>
      <c r="J55" s="38"/>
      <c r="K55" s="38"/>
      <c r="L55" s="38"/>
      <c r="O55" s="74"/>
    </row>
    <row r="56" spans="1:15" ht="15" x14ac:dyDescent="0.25">
      <c r="A56" s="41" t="s">
        <v>119</v>
      </c>
      <c r="B56" s="41" t="s">
        <v>118</v>
      </c>
      <c r="F56" s="38"/>
      <c r="G56" s="38"/>
      <c r="H56" s="38"/>
      <c r="I56" s="38"/>
      <c r="J56" s="38"/>
      <c r="K56" s="38"/>
      <c r="L56" s="38"/>
      <c r="O56" s="74"/>
    </row>
    <row r="57" spans="1:15" ht="15" x14ac:dyDescent="0.25">
      <c r="A57" s="41" t="s">
        <v>119</v>
      </c>
      <c r="B57" s="41" t="s">
        <v>180</v>
      </c>
      <c r="F57" s="38"/>
      <c r="G57" s="38"/>
      <c r="H57" s="38"/>
      <c r="I57" s="38"/>
      <c r="J57" s="38"/>
      <c r="K57" s="38"/>
      <c r="L57" s="38"/>
      <c r="O57" s="74"/>
    </row>
    <row r="58" spans="1:15" ht="15" x14ac:dyDescent="0.25">
      <c r="A58" s="41" t="s">
        <v>152</v>
      </c>
      <c r="B58" s="41" t="s">
        <v>152</v>
      </c>
      <c r="F58" s="38"/>
      <c r="G58" s="38"/>
      <c r="H58" s="38"/>
      <c r="I58" s="38"/>
      <c r="J58" s="38"/>
      <c r="K58" s="38"/>
      <c r="L58" s="38"/>
      <c r="O58" s="74"/>
    </row>
    <row r="59" spans="1:15" ht="15" x14ac:dyDescent="0.25">
      <c r="A59" s="41" t="s">
        <v>171</v>
      </c>
      <c r="B59" s="41" t="s">
        <v>171</v>
      </c>
      <c r="F59" s="38"/>
      <c r="G59" s="38"/>
      <c r="H59" s="38"/>
      <c r="I59" s="38"/>
      <c r="J59" s="38"/>
      <c r="K59" s="38"/>
      <c r="L59" s="38"/>
      <c r="O59" s="74"/>
    </row>
    <row r="60" spans="1:15" ht="15" x14ac:dyDescent="0.25">
      <c r="A60" s="41" t="s">
        <v>106</v>
      </c>
      <c r="B60" s="41" t="s">
        <v>106</v>
      </c>
      <c r="D60" s="44"/>
      <c r="F60" s="45"/>
      <c r="G60" s="38"/>
      <c r="H60" s="46"/>
      <c r="I60" s="38"/>
      <c r="J60" s="39"/>
      <c r="K60" s="38"/>
      <c r="L60" s="40"/>
      <c r="O60" s="74"/>
    </row>
    <row r="61" spans="1:15" ht="15" x14ac:dyDescent="0.25">
      <c r="A61" s="43"/>
      <c r="B61" s="44"/>
      <c r="D61" s="44"/>
      <c r="F61" s="45"/>
      <c r="G61" s="38"/>
      <c r="H61" s="46"/>
      <c r="I61" s="38"/>
      <c r="J61" s="39"/>
      <c r="K61" s="38"/>
      <c r="L61" s="40"/>
      <c r="O61" s="74"/>
    </row>
    <row r="62" spans="1:15" ht="15" x14ac:dyDescent="0.25">
      <c r="A62" s="43"/>
      <c r="B62" s="44"/>
      <c r="D62" s="44"/>
      <c r="F62" s="45"/>
      <c r="G62" s="38"/>
      <c r="H62" s="46"/>
      <c r="I62" s="38"/>
      <c r="J62" s="39"/>
      <c r="K62" s="38"/>
      <c r="L62" s="40"/>
      <c r="O62" s="74"/>
    </row>
    <row r="63" spans="1:15" ht="15" x14ac:dyDescent="0.25">
      <c r="A63" s="43"/>
      <c r="B63" s="44"/>
      <c r="D63" s="44"/>
      <c r="F63" s="45"/>
      <c r="G63" s="38"/>
      <c r="H63" s="46"/>
      <c r="I63" s="38"/>
      <c r="J63" s="39"/>
      <c r="K63" s="38"/>
      <c r="L63" s="40"/>
      <c r="O63" s="74"/>
    </row>
    <row r="64" spans="1:15" ht="15" x14ac:dyDescent="0.25">
      <c r="A64" s="43"/>
      <c r="B64" s="44"/>
      <c r="D64" s="44"/>
      <c r="F64" s="45"/>
      <c r="G64" s="38"/>
      <c r="H64" s="46"/>
      <c r="I64" s="38"/>
      <c r="J64" s="39"/>
      <c r="K64" s="38"/>
      <c r="L64" s="40"/>
      <c r="O64" s="74"/>
    </row>
    <row r="65" spans="1:15" ht="15" customHeight="1" x14ac:dyDescent="0.25">
      <c r="A65" s="43" t="s">
        <v>498</v>
      </c>
      <c r="O65" s="73"/>
    </row>
    <row r="66" spans="1:15" ht="15" customHeight="1" x14ac:dyDescent="0.25">
      <c r="A66" s="41" t="s">
        <v>276</v>
      </c>
      <c r="B66" s="44">
        <f>INDEX('Reservation final'!$K$40:$K$91,MATCH(A66,'Reservation final'!$B$40:$B$91,0),1)</f>
        <v>74789.733237000008</v>
      </c>
      <c r="D66" s="44">
        <f>INDEX('Reservation final'!$J$40:$J$91,MATCH(A66,'Reservation final'!$B$40:$B$91,0),1)</f>
        <v>5792</v>
      </c>
      <c r="F66" s="45">
        <f t="shared" ref="F66:F70" si="0">D66/B66</f>
        <v>7.7443784719031183E-2</v>
      </c>
      <c r="G66" s="38"/>
      <c r="H66" s="46">
        <f t="shared" ref="H66:H70" si="1">TRUNC(F66,4)</f>
        <v>7.7399999999999997E-2</v>
      </c>
      <c r="I66" s="38"/>
      <c r="J66" s="39">
        <f t="shared" ref="J66:J70" si="2">H66*100</f>
        <v>7.7399999999999993</v>
      </c>
      <c r="K66" s="38"/>
      <c r="L66" s="40">
        <f t="shared" ref="L66:L70" si="3">ROUND(J66,1)</f>
        <v>7.7</v>
      </c>
      <c r="N66" s="31"/>
      <c r="O66" s="73"/>
    </row>
    <row r="67" spans="1:15" ht="15" customHeight="1" x14ac:dyDescent="0.25">
      <c r="A67" s="41" t="s">
        <v>279</v>
      </c>
      <c r="B67" s="44">
        <f>INDEX('Reservation final'!$K$40:$K$91,MATCH(A67,'Reservation final'!$B$40:$B$91,0),1)</f>
        <v>120672.23099</v>
      </c>
      <c r="D67" s="44">
        <f>INDEX('Reservation final'!$J$40:$J$91,MATCH(A67,'Reservation final'!$B$40:$B$91,0),1)</f>
        <v>8047.3709099999996</v>
      </c>
      <c r="F67" s="45">
        <f>D67/B67</f>
        <v>6.6687843955307982E-2</v>
      </c>
      <c r="G67" s="38"/>
      <c r="H67" s="46">
        <f>TRUNC(F67,4)</f>
        <v>6.6600000000000006E-2</v>
      </c>
      <c r="I67" s="38"/>
      <c r="J67" s="39">
        <f>H67*100</f>
        <v>6.660000000000001</v>
      </c>
      <c r="K67" s="38"/>
      <c r="L67" s="40">
        <f>ROUND(J67,1)</f>
        <v>6.7</v>
      </c>
      <c r="N67" s="1"/>
    </row>
    <row r="68" spans="1:15" ht="15" customHeight="1" x14ac:dyDescent="0.25">
      <c r="A68" s="41" t="s">
        <v>280</v>
      </c>
      <c r="B68" s="44">
        <f>INDEX('Reservation final'!$K$40:$K$91,MATCH(A68,'Reservation final'!$B$40:$B$91,0),1)</f>
        <v>12668.200217000001</v>
      </c>
      <c r="D68" s="44">
        <f>INDEX('Reservation final'!$J$40:$J$91,MATCH(A68,'Reservation final'!$B$40:$B$91,0),1)</f>
        <v>1468.2524999999998</v>
      </c>
      <c r="F68" s="45">
        <f t="shared" si="0"/>
        <v>0.11590063898971922</v>
      </c>
      <c r="G68" s="38"/>
      <c r="H68" s="46">
        <f t="shared" si="1"/>
        <v>0.1159</v>
      </c>
      <c r="I68" s="38"/>
      <c r="J68" s="39">
        <f t="shared" si="2"/>
        <v>11.59</v>
      </c>
      <c r="K68" s="38"/>
      <c r="L68" s="40">
        <f t="shared" si="3"/>
        <v>11.6</v>
      </c>
      <c r="N68" s="1"/>
    </row>
    <row r="69" spans="1:15" ht="15" customHeight="1" x14ac:dyDescent="0.25">
      <c r="A69" s="41" t="s">
        <v>282</v>
      </c>
      <c r="B69" s="44">
        <f>INDEX('Reservation final'!$K$40:$K$91,MATCH(A69,'Reservation final'!$B$40:$B$91,0),1)</f>
        <v>127235.304082</v>
      </c>
      <c r="D69" s="44">
        <f>INDEX('Reservation final'!$J$40:$J$91,MATCH(A69,'Reservation final'!$B$40:$B$91,0),1)</f>
        <v>11116.967226000001</v>
      </c>
      <c r="F69" s="45">
        <f t="shared" si="0"/>
        <v>8.7373290818996197E-2</v>
      </c>
      <c r="G69" s="38"/>
      <c r="H69" s="46">
        <f t="shared" si="1"/>
        <v>8.7300000000000003E-2</v>
      </c>
      <c r="I69" s="38"/>
      <c r="J69" s="39">
        <f t="shared" si="2"/>
        <v>8.73</v>
      </c>
      <c r="K69" s="38"/>
      <c r="L69" s="40">
        <f t="shared" si="3"/>
        <v>8.6999999999999993</v>
      </c>
      <c r="N69" s="1"/>
    </row>
    <row r="70" spans="1:15" ht="15" customHeight="1" x14ac:dyDescent="0.25">
      <c r="A70" s="41" t="s">
        <v>283</v>
      </c>
      <c r="B70" s="44">
        <f>INDEX('Reservation final'!$K$40:$K$91,MATCH(A70,'Reservation final'!$B$40:$B$91,0),1)</f>
        <v>83885.260301000002</v>
      </c>
      <c r="D70" s="44">
        <f>INDEX('Reservation final'!$J$40:$J$91,MATCH(A70,'Reservation final'!$B$40:$B$91,0),1)</f>
        <v>6138.9910049999999</v>
      </c>
      <c r="F70" s="45">
        <f t="shared" si="0"/>
        <v>7.3183190741399132E-2</v>
      </c>
      <c r="G70" s="38"/>
      <c r="H70" s="46">
        <f t="shared" si="1"/>
        <v>7.3099999999999998E-2</v>
      </c>
      <c r="I70" s="38"/>
      <c r="J70" s="39">
        <f t="shared" si="2"/>
        <v>7.31</v>
      </c>
      <c r="K70" s="38"/>
      <c r="L70" s="40">
        <f t="shared" si="3"/>
        <v>7.3</v>
      </c>
      <c r="N70" s="1"/>
    </row>
    <row r="73" spans="1:15" x14ac:dyDescent="0.2">
      <c r="A73" s="43" t="s">
        <v>492</v>
      </c>
    </row>
    <row r="74" spans="1:15" ht="15" customHeight="1" x14ac:dyDescent="0.25">
      <c r="A74" s="41" t="s">
        <v>277</v>
      </c>
      <c r="B74" s="44">
        <f>INDEX('Reservation final'!$K$40:$K$91,MATCH(A74,'Reservation final'!$B$40:$B$91,0),1)</f>
        <v>17855.302135000002</v>
      </c>
      <c r="D74" s="44">
        <f>INDEX('Reservation final'!$J$40:$J$91,MATCH(A74,'Reservation final'!$B$40:$B$91,0),1)</f>
        <v>1037.4072000000001</v>
      </c>
      <c r="F74" s="45">
        <f>D74/B74</f>
        <v>5.8100792255230016E-2</v>
      </c>
      <c r="G74" s="38"/>
      <c r="H74" s="46">
        <f>TRUNC(F74,4)</f>
        <v>5.8099999999999999E-2</v>
      </c>
      <c r="I74" s="38"/>
      <c r="J74" s="39">
        <f>H74*100</f>
        <v>5.81</v>
      </c>
      <c r="K74" s="38"/>
      <c r="L74" s="40">
        <f>ROUND(J74,1)</f>
        <v>5.8</v>
      </c>
      <c r="N74" s="1"/>
    </row>
    <row r="75" spans="1:15" ht="15" customHeight="1" x14ac:dyDescent="0.25">
      <c r="A75" s="41" t="s">
        <v>278</v>
      </c>
      <c r="B75" s="44">
        <f>INDEX('Reservation final'!$K$40:$K$91,MATCH(A75,'Reservation final'!$B$40:$B$91,0),1)</f>
        <v>5152.7504939999999</v>
      </c>
      <c r="D75" s="44">
        <f>INDEX('Reservation final'!$J$40:$J$91,MATCH(A75,'Reservation final'!$B$40:$B$91,0),1)</f>
        <v>291.913794</v>
      </c>
      <c r="F75" s="45">
        <f>D75/B75</f>
        <v>5.665203357700168E-2</v>
      </c>
      <c r="G75" s="38"/>
      <c r="H75" s="46">
        <f>TRUNC(F75,4)</f>
        <v>5.6599999999999998E-2</v>
      </c>
      <c r="I75" s="38"/>
      <c r="J75" s="39">
        <f>H75*100</f>
        <v>5.66</v>
      </c>
      <c r="K75" s="38"/>
      <c r="L75" s="40">
        <f>ROUND(J75,1)</f>
        <v>5.7</v>
      </c>
      <c r="N75" s="1"/>
    </row>
    <row r="77" spans="1:15" x14ac:dyDescent="0.2">
      <c r="A77" s="38"/>
    </row>
    <row r="78" spans="1:15" x14ac:dyDescent="0.2">
      <c r="A78" s="48"/>
      <c r="B78" s="47"/>
      <c r="C78" s="37"/>
      <c r="D78" s="47"/>
      <c r="E78" s="37"/>
      <c r="F78" s="45"/>
      <c r="G78" s="38"/>
      <c r="H78" s="46"/>
      <c r="I78" s="38"/>
      <c r="J78" s="39"/>
      <c r="K78" s="38"/>
      <c r="L78" s="40"/>
    </row>
    <row r="79" spans="1:15" x14ac:dyDescent="0.2">
      <c r="A79" s="43" t="s">
        <v>493</v>
      </c>
      <c r="B79" s="47"/>
      <c r="C79" s="37"/>
      <c r="D79" s="47"/>
      <c r="E79" s="37"/>
      <c r="F79" s="45"/>
      <c r="G79" s="38"/>
      <c r="H79" s="46"/>
      <c r="I79" s="38"/>
      <c r="J79" s="39"/>
      <c r="K79" s="38"/>
      <c r="L79" s="40"/>
    </row>
    <row r="80" spans="1:15" x14ac:dyDescent="0.2">
      <c r="A80" s="80"/>
    </row>
    <row r="81" spans="1:12" ht="15.75" customHeight="1" x14ac:dyDescent="0.2">
      <c r="A81" s="43" t="s">
        <v>494</v>
      </c>
    </row>
    <row r="82" spans="1:12" ht="15" customHeight="1" x14ac:dyDescent="0.2">
      <c r="A82" s="41" t="s">
        <v>286</v>
      </c>
      <c r="B82" s="44">
        <f>INDEX('Reservation final'!$K$40:$K$91,MATCH(A82,'Reservation final'!$B$40:$B$91,0),1)</f>
        <v>60511.492022999999</v>
      </c>
      <c r="D82" s="44">
        <f>INDEX('Reservation final'!$J$40:$J$91,MATCH(A82,'Reservation final'!$B$40:$B$91,0),1)</f>
        <v>2732.7175469999997</v>
      </c>
      <c r="F82" s="45">
        <f>D82/B82</f>
        <v>4.5160306838266571E-2</v>
      </c>
      <c r="G82" s="38"/>
      <c r="H82" s="46">
        <f>TRUNC(F82,4)</f>
        <v>4.5100000000000001E-2</v>
      </c>
      <c r="I82" s="38"/>
      <c r="J82" s="39">
        <f>H82*100</f>
        <v>4.51</v>
      </c>
      <c r="K82" s="38"/>
      <c r="L82" s="40">
        <f>ROUND(J82,1)</f>
        <v>4.5</v>
      </c>
    </row>
    <row r="83" spans="1:12" ht="15" customHeight="1" x14ac:dyDescent="0.2">
      <c r="A83" s="41" t="s">
        <v>284</v>
      </c>
      <c r="B83" s="44">
        <f>INDEX('Reservation final'!$K$40:$K$91,MATCH(A83,'Reservation final'!$B$40:$B$91,0),1)</f>
        <v>33952.218366000001</v>
      </c>
      <c r="D83" s="44">
        <f>INDEX('Reservation final'!$J$40:$J$91,MATCH(A83,'Reservation final'!$B$40:$B$91,0),1)</f>
        <v>1445</v>
      </c>
      <c r="F83" s="45">
        <f>D83/B83</f>
        <v>4.255981109755802E-2</v>
      </c>
      <c r="G83" s="38"/>
      <c r="H83" s="46">
        <f>TRUNC(F83,4)</f>
        <v>4.2500000000000003E-2</v>
      </c>
      <c r="I83" s="38"/>
      <c r="J83" s="39">
        <f>H83*100</f>
        <v>4.25</v>
      </c>
      <c r="K83" s="38"/>
      <c r="L83" s="40">
        <f>ROUND(J83,1)</f>
        <v>4.3</v>
      </c>
    </row>
    <row r="84" spans="1:12" ht="15.75" customHeight="1" x14ac:dyDescent="0.2">
      <c r="A84" s="41" t="s">
        <v>281</v>
      </c>
      <c r="B84" s="44">
        <f>INDEX('Reservation final'!$K$40:$K$91,MATCH(A84,'Reservation final'!$B$40:$B$91,0),1)</f>
        <v>0</v>
      </c>
      <c r="D84" s="44">
        <f>INDEX('Reservation final'!$J$40:$J$91,MATCH(A84,'Reservation final'!$B$40:$B$91,0),1)</f>
        <v>0</v>
      </c>
      <c r="F84" s="45" t="e">
        <f>D84/B84</f>
        <v>#DIV/0!</v>
      </c>
      <c r="G84" s="38"/>
      <c r="H84" s="46" t="e">
        <f>TRUNC(F84,4)</f>
        <v>#DIV/0!</v>
      </c>
      <c r="I84" s="38"/>
      <c r="J84" s="39" t="e">
        <f>H84*100</f>
        <v>#DIV/0!</v>
      </c>
      <c r="K84" s="38"/>
      <c r="L84" s="40" t="e">
        <f>ROUND(J84,1)</f>
        <v>#DIV/0!</v>
      </c>
    </row>
  </sheetData>
  <mergeCells count="54">
    <mergeCell ref="B35:C35"/>
    <mergeCell ref="D35:E35"/>
    <mergeCell ref="F35:I35"/>
    <mergeCell ref="J35:K35"/>
    <mergeCell ref="L35:M35"/>
    <mergeCell ref="B36:C36"/>
    <mergeCell ref="D36:E36"/>
    <mergeCell ref="F36:G36"/>
    <mergeCell ref="H36:I36"/>
    <mergeCell ref="J36:K36"/>
    <mergeCell ref="L39:M39"/>
    <mergeCell ref="L36:M36"/>
    <mergeCell ref="F37:G37"/>
    <mergeCell ref="H37:I37"/>
    <mergeCell ref="J37:K37"/>
    <mergeCell ref="L37:M37"/>
    <mergeCell ref="L38:M38"/>
    <mergeCell ref="B38:C38"/>
    <mergeCell ref="D38:E38"/>
    <mergeCell ref="F38:G38"/>
    <mergeCell ref="H38:I38"/>
    <mergeCell ref="J38:K38"/>
    <mergeCell ref="B39:C39"/>
    <mergeCell ref="D39:E39"/>
    <mergeCell ref="F39:G39"/>
    <mergeCell ref="H39:I39"/>
    <mergeCell ref="J39:K39"/>
    <mergeCell ref="B11:C11"/>
    <mergeCell ref="D11:E11"/>
    <mergeCell ref="F11:I11"/>
    <mergeCell ref="J11:K11"/>
    <mergeCell ref="L11:M11"/>
    <mergeCell ref="B12:C12"/>
    <mergeCell ref="D12:E12"/>
    <mergeCell ref="F12:G12"/>
    <mergeCell ref="H12:I12"/>
    <mergeCell ref="J12:K12"/>
    <mergeCell ref="L12:M12"/>
    <mergeCell ref="F13:G13"/>
    <mergeCell ref="H13:I13"/>
    <mergeCell ref="J13:K13"/>
    <mergeCell ref="L13:M13"/>
    <mergeCell ref="L14:M14"/>
    <mergeCell ref="B15:C15"/>
    <mergeCell ref="D15:E15"/>
    <mergeCell ref="F15:G15"/>
    <mergeCell ref="H15:I15"/>
    <mergeCell ref="J15:K15"/>
    <mergeCell ref="L15:M15"/>
    <mergeCell ref="B14:C14"/>
    <mergeCell ref="D14:E14"/>
    <mergeCell ref="F14:G14"/>
    <mergeCell ref="H14:I14"/>
    <mergeCell ref="J14:K14"/>
  </mergeCells>
  <phoneticPr fontId="0" type="noConversion"/>
  <conditionalFormatting sqref="L82 L66:L70 L74:L75">
    <cfRule type="expression" dxfId="3" priority="19">
      <formula>L66&gt;=$L$43</formula>
    </cfRule>
  </conditionalFormatting>
  <conditionalFormatting sqref="L83">
    <cfRule type="expression" dxfId="2" priority="2">
      <formula>L83&gt;=$L$43</formula>
    </cfRule>
  </conditionalFormatting>
  <conditionalFormatting sqref="L84">
    <cfRule type="expression" dxfId="1" priority="1">
      <formula>L84&gt;=$L$43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87"/>
  <sheetViews>
    <sheetView topLeftCell="A49" zoomScaleNormal="100" workbookViewId="0">
      <selection activeCell="A61" sqref="A61:XFD61"/>
    </sheetView>
  </sheetViews>
  <sheetFormatPr defaultColWidth="11.42578125" defaultRowHeight="15" x14ac:dyDescent="0.25"/>
  <cols>
    <col min="1" max="1" width="13.5703125" style="6" customWidth="1"/>
    <col min="2" max="2" width="14.5703125" style="6" customWidth="1"/>
    <col min="3" max="3" width="11.42578125" style="6"/>
    <col min="4" max="4" width="19.28515625" style="6" customWidth="1"/>
    <col min="5" max="6" width="11.42578125" style="6"/>
    <col min="7" max="7" width="11.42578125" style="6" customWidth="1"/>
    <col min="8" max="16384" width="11.42578125" style="6"/>
  </cols>
  <sheetData>
    <row r="1" spans="1:15" x14ac:dyDescent="0.25">
      <c r="A1" s="8" t="s">
        <v>47</v>
      </c>
    </row>
    <row r="3" spans="1:15" x14ac:dyDescent="0.25">
      <c r="A3" s="6" t="s">
        <v>7</v>
      </c>
    </row>
    <row r="4" spans="1:15" x14ac:dyDescent="0.25">
      <c r="A4" s="6" t="s">
        <v>10</v>
      </c>
    </row>
    <row r="5" spans="1:15" x14ac:dyDescent="0.25">
      <c r="F5"/>
      <c r="G5"/>
      <c r="H5"/>
      <c r="I5"/>
    </row>
    <row r="6" spans="1:15" ht="45" x14ac:dyDescent="0.25">
      <c r="B6" s="9" t="s">
        <v>8</v>
      </c>
      <c r="C6" s="9"/>
      <c r="D6" s="9" t="s">
        <v>9</v>
      </c>
      <c r="F6"/>
      <c r="G6"/>
      <c r="H6"/>
      <c r="I6"/>
      <c r="J6"/>
      <c r="K6"/>
      <c r="L6"/>
      <c r="M6"/>
      <c r="N6"/>
      <c r="O6"/>
    </row>
    <row r="7" spans="1:15" x14ac:dyDescent="0.25">
      <c r="A7" s="6" t="s">
        <v>11</v>
      </c>
      <c r="B7" s="6" t="s">
        <v>12</v>
      </c>
      <c r="D7" s="6" t="s">
        <v>13</v>
      </c>
      <c r="F7"/>
      <c r="G7"/>
      <c r="H7"/>
      <c r="I7"/>
      <c r="J7"/>
      <c r="K7"/>
      <c r="L7"/>
      <c r="M7"/>
      <c r="N7"/>
      <c r="O7"/>
    </row>
    <row r="8" spans="1:15" x14ac:dyDescent="0.25">
      <c r="A8" s="10">
        <v>42736</v>
      </c>
      <c r="B8" s="76">
        <v>158676</v>
      </c>
      <c r="C8" s="33"/>
      <c r="D8" s="76">
        <v>8149</v>
      </c>
      <c r="F8" s="34">
        <f>D8/B8</f>
        <v>5.1356222743199981E-2</v>
      </c>
      <c r="G8"/>
      <c r="H8"/>
      <c r="I8"/>
      <c r="J8"/>
      <c r="K8"/>
      <c r="L8"/>
      <c r="M8"/>
      <c r="N8"/>
      <c r="O8"/>
    </row>
    <row r="9" spans="1:15" x14ac:dyDescent="0.25">
      <c r="A9" s="10">
        <v>42767</v>
      </c>
      <c r="B9" s="76">
        <v>159482</v>
      </c>
      <c r="C9" s="33"/>
      <c r="D9" s="76">
        <v>7887</v>
      </c>
      <c r="F9" s="34">
        <f t="shared" ref="F9:F42" si="0">D9/B9</f>
        <v>4.9453856861589394E-2</v>
      </c>
      <c r="G9"/>
      <c r="H9"/>
      <c r="I9"/>
      <c r="J9"/>
      <c r="K9"/>
      <c r="L9"/>
      <c r="M9"/>
      <c r="N9"/>
      <c r="O9"/>
    </row>
    <row r="10" spans="1:15" x14ac:dyDescent="0.25">
      <c r="A10" s="10">
        <v>42795</v>
      </c>
      <c r="B10" s="76">
        <v>159912</v>
      </c>
      <c r="C10" s="33"/>
      <c r="D10" s="76">
        <v>7284</v>
      </c>
      <c r="F10" s="34">
        <f t="shared" si="0"/>
        <v>4.555005252889089E-2</v>
      </c>
      <c r="G10"/>
      <c r="H10"/>
      <c r="I10"/>
      <c r="J10"/>
      <c r="K10"/>
      <c r="L10"/>
      <c r="M10"/>
      <c r="N10"/>
      <c r="O10"/>
    </row>
    <row r="11" spans="1:15" x14ac:dyDescent="0.25">
      <c r="A11" s="10">
        <v>42826</v>
      </c>
      <c r="B11" s="76">
        <v>159817</v>
      </c>
      <c r="C11" s="33"/>
      <c r="D11" s="76">
        <v>6555</v>
      </c>
      <c r="F11" s="34">
        <f t="shared" si="0"/>
        <v>4.1015661663027086E-2</v>
      </c>
      <c r="G11"/>
      <c r="H11"/>
      <c r="I11"/>
      <c r="J11"/>
      <c r="K11"/>
      <c r="L11"/>
      <c r="M11"/>
      <c r="N11"/>
      <c r="O11"/>
    </row>
    <row r="12" spans="1:15" x14ac:dyDescent="0.25">
      <c r="A12" s="10">
        <v>42856</v>
      </c>
      <c r="B12" s="76">
        <v>159979</v>
      </c>
      <c r="C12" s="33"/>
      <c r="D12" s="76">
        <v>6572</v>
      </c>
      <c r="F12" s="34">
        <f t="shared" si="0"/>
        <v>4.1080391801423935E-2</v>
      </c>
      <c r="G12"/>
      <c r="H12"/>
      <c r="I12"/>
      <c r="J12"/>
      <c r="K12"/>
      <c r="L12"/>
      <c r="M12"/>
      <c r="N12"/>
      <c r="O12"/>
    </row>
    <row r="13" spans="1:15" x14ac:dyDescent="0.25">
      <c r="A13" s="10">
        <v>42887</v>
      </c>
      <c r="B13" s="76">
        <v>161337</v>
      </c>
      <c r="C13" s="33"/>
      <c r="D13" s="76">
        <v>7250</v>
      </c>
      <c r="F13" s="34">
        <f t="shared" si="0"/>
        <v>4.4936995233579399E-2</v>
      </c>
      <c r="G13"/>
      <c r="H13"/>
      <c r="I13"/>
      <c r="J13"/>
      <c r="K13" s="7"/>
      <c r="L13" s="7"/>
      <c r="M13" s="7"/>
      <c r="N13" s="7"/>
      <c r="O13" s="7"/>
    </row>
    <row r="14" spans="1:15" x14ac:dyDescent="0.25">
      <c r="A14" s="10">
        <v>42917</v>
      </c>
      <c r="B14" s="76">
        <v>161911</v>
      </c>
      <c r="C14" s="33"/>
      <c r="D14" s="76">
        <v>7441</v>
      </c>
      <c r="F14" s="34">
        <f t="shared" si="0"/>
        <v>4.5957346937515055E-2</v>
      </c>
      <c r="G14"/>
      <c r="H14"/>
      <c r="I14"/>
      <c r="J14"/>
      <c r="K14" s="7"/>
      <c r="L14" s="7"/>
      <c r="M14" s="7"/>
      <c r="N14" s="7"/>
      <c r="O14" s="7"/>
    </row>
    <row r="15" spans="1:15" x14ac:dyDescent="0.25">
      <c r="A15" s="10">
        <v>42948</v>
      </c>
      <c r="B15" s="76">
        <v>160863</v>
      </c>
      <c r="C15" s="33"/>
      <c r="D15" s="76">
        <v>7287</v>
      </c>
      <c r="F15" s="34">
        <f t="shared" si="0"/>
        <v>4.5299416273474946E-2</v>
      </c>
      <c r="G15"/>
      <c r="H15"/>
      <c r="I15"/>
      <c r="J15"/>
      <c r="K15" s="7"/>
      <c r="L15" s="7"/>
      <c r="M15" s="7"/>
      <c r="N15" s="7"/>
      <c r="O15" s="7"/>
    </row>
    <row r="16" spans="1:15" x14ac:dyDescent="0.25">
      <c r="A16" s="10">
        <v>42979</v>
      </c>
      <c r="B16" s="76">
        <v>161049</v>
      </c>
      <c r="C16" s="33"/>
      <c r="D16" s="76">
        <v>6556</v>
      </c>
      <c r="F16" s="34">
        <f t="shared" si="0"/>
        <v>4.0708107470397208E-2</v>
      </c>
      <c r="G16" s="7"/>
      <c r="H16" s="7"/>
      <c r="I16" s="7"/>
      <c r="J16" s="7"/>
      <c r="K16" s="7"/>
      <c r="L16" s="7"/>
      <c r="M16" s="7"/>
      <c r="N16" s="7"/>
      <c r="O16" s="7"/>
    </row>
    <row r="17" spans="1:15" x14ac:dyDescent="0.25">
      <c r="A17" s="10">
        <v>43009</v>
      </c>
      <c r="B17" s="76">
        <v>160465</v>
      </c>
      <c r="C17" s="33"/>
      <c r="D17" s="76">
        <v>6242</v>
      </c>
      <c r="F17" s="34">
        <f t="shared" si="0"/>
        <v>3.8899448477861219E-2</v>
      </c>
      <c r="G17" s="7"/>
      <c r="H17" s="7"/>
      <c r="I17" s="7"/>
      <c r="J17" s="7"/>
      <c r="K17" s="7"/>
      <c r="L17" s="7"/>
      <c r="M17" s="7"/>
      <c r="N17" s="7"/>
      <c r="O17" s="7"/>
    </row>
    <row r="18" spans="1:15" x14ac:dyDescent="0.25">
      <c r="A18" s="10">
        <v>43040</v>
      </c>
      <c r="B18" s="76">
        <v>160466</v>
      </c>
      <c r="C18" s="33"/>
      <c r="D18" s="76">
        <v>6286</v>
      </c>
      <c r="F18" s="34">
        <f t="shared" si="0"/>
        <v>3.9173407450799544E-2</v>
      </c>
      <c r="G18" s="7"/>
      <c r="H18" s="7"/>
      <c r="I18" s="7"/>
      <c r="J18" s="7"/>
      <c r="K18" s="7"/>
      <c r="L18" s="7"/>
      <c r="M18" s="7"/>
      <c r="N18" s="7"/>
      <c r="O18" s="7"/>
    </row>
    <row r="19" spans="1:15" x14ac:dyDescent="0.25">
      <c r="A19" s="10">
        <v>43070</v>
      </c>
      <c r="B19" s="76">
        <v>159880</v>
      </c>
      <c r="C19" s="33"/>
      <c r="D19" s="76">
        <v>6278</v>
      </c>
      <c r="F19" s="34">
        <f t="shared" si="0"/>
        <v>3.9266950212659496E-2</v>
      </c>
      <c r="G19" s="7"/>
      <c r="H19" s="7"/>
      <c r="I19" s="7"/>
      <c r="J19" s="7"/>
      <c r="K19" s="7"/>
      <c r="L19" s="7"/>
      <c r="M19" s="7"/>
      <c r="N19" s="7"/>
      <c r="O19" s="7"/>
    </row>
    <row r="20" spans="1:15" x14ac:dyDescent="0.25">
      <c r="A20" s="10">
        <v>43101</v>
      </c>
      <c r="B20" s="76">
        <v>160037</v>
      </c>
      <c r="C20" s="33"/>
      <c r="D20" s="76">
        <v>7189</v>
      </c>
      <c r="F20" s="34">
        <f t="shared" si="0"/>
        <v>4.4920862050650788E-2</v>
      </c>
      <c r="G20" s="7"/>
      <c r="H20" s="7"/>
      <c r="I20" s="7"/>
      <c r="J20" s="7"/>
      <c r="K20" s="7"/>
      <c r="L20" s="7"/>
      <c r="M20" s="7"/>
      <c r="N20" s="7"/>
      <c r="O20" s="7"/>
    </row>
    <row r="21" spans="1:15" x14ac:dyDescent="0.25">
      <c r="A21" s="10">
        <v>43132</v>
      </c>
      <c r="B21" s="76">
        <v>161494</v>
      </c>
      <c r="C21" s="33"/>
      <c r="D21" s="76">
        <v>7091</v>
      </c>
      <c r="F21" s="34">
        <f t="shared" si="0"/>
        <v>4.3908752027939119E-2</v>
      </c>
      <c r="G21" s="7"/>
      <c r="H21" s="7"/>
      <c r="I21" s="7"/>
      <c r="J21" s="7"/>
      <c r="K21" s="7"/>
      <c r="L21" s="7"/>
      <c r="M21" s="7"/>
      <c r="N21" s="7"/>
      <c r="O21" s="7"/>
    </row>
    <row r="22" spans="1:15" x14ac:dyDescent="0.25">
      <c r="A22" s="10">
        <v>43160</v>
      </c>
      <c r="B22" s="76">
        <v>161548</v>
      </c>
      <c r="C22" s="33"/>
      <c r="D22" s="76">
        <v>6671</v>
      </c>
      <c r="F22" s="34">
        <f t="shared" si="0"/>
        <v>4.1294228340802736E-2</v>
      </c>
      <c r="G22" s="7"/>
      <c r="H22" s="7"/>
      <c r="I22" s="7"/>
      <c r="J22" s="7"/>
      <c r="K22" s="7"/>
      <c r="L22" s="7"/>
      <c r="M22" s="7"/>
      <c r="N22" s="7"/>
      <c r="O22" s="7"/>
    </row>
    <row r="23" spans="1:15" x14ac:dyDescent="0.25">
      <c r="A23" s="10">
        <v>43191</v>
      </c>
      <c r="B23" s="76">
        <v>161280</v>
      </c>
      <c r="C23" s="33"/>
      <c r="D23" s="76">
        <v>5932</v>
      </c>
      <c r="F23" s="34">
        <f t="shared" si="0"/>
        <v>3.6780753968253969E-2</v>
      </c>
      <c r="G23" s="7"/>
      <c r="H23" s="7"/>
      <c r="I23" s="7"/>
      <c r="J23" s="7"/>
      <c r="K23" s="7"/>
      <c r="L23" s="7"/>
      <c r="M23" s="7"/>
      <c r="N23" s="7"/>
      <c r="O23" s="7"/>
    </row>
    <row r="24" spans="1:15" x14ac:dyDescent="0.25">
      <c r="A24" s="10">
        <v>43221</v>
      </c>
      <c r="B24" s="76">
        <v>161765</v>
      </c>
      <c r="C24" s="33"/>
      <c r="D24" s="76">
        <v>5756</v>
      </c>
      <c r="F24" s="34">
        <f t="shared" si="0"/>
        <v>3.5582480759125894E-2</v>
      </c>
      <c r="G24" s="36"/>
      <c r="H24" s="36"/>
      <c r="I24" s="36"/>
      <c r="J24" s="36"/>
      <c r="K24" s="36"/>
      <c r="L24" s="36"/>
      <c r="M24" s="36"/>
      <c r="N24" s="36"/>
      <c r="O24" s="36"/>
    </row>
    <row r="25" spans="1:15" x14ac:dyDescent="0.25">
      <c r="A25" s="10">
        <v>43252</v>
      </c>
      <c r="B25" s="76">
        <v>163277</v>
      </c>
      <c r="C25" s="33"/>
      <c r="D25" s="76">
        <v>6812</v>
      </c>
      <c r="F25" s="34">
        <f t="shared" si="0"/>
        <v>4.1720511768344591E-2</v>
      </c>
      <c r="G25" s="7"/>
      <c r="H25" s="7"/>
      <c r="I25" s="7"/>
      <c r="J25" s="7"/>
      <c r="K25" s="7"/>
      <c r="L25" s="7"/>
      <c r="M25" s="7"/>
      <c r="N25" s="7"/>
      <c r="O25" s="7"/>
    </row>
    <row r="26" spans="1:15" x14ac:dyDescent="0.25">
      <c r="A26" s="10">
        <v>43282</v>
      </c>
      <c r="B26" s="76">
        <v>163734</v>
      </c>
      <c r="C26" s="33"/>
      <c r="D26" s="76">
        <v>6730</v>
      </c>
      <c r="F26" s="34">
        <f t="shared" si="0"/>
        <v>4.1103252836918416E-2</v>
      </c>
      <c r="G26" s="51"/>
      <c r="H26" s="51"/>
      <c r="I26" s="51"/>
      <c r="J26" s="51"/>
      <c r="K26" s="51"/>
      <c r="L26" s="51"/>
      <c r="M26" s="51"/>
      <c r="N26" s="51"/>
      <c r="O26" s="51"/>
    </row>
    <row r="27" spans="1:15" x14ac:dyDescent="0.25">
      <c r="A27" s="10">
        <v>43313</v>
      </c>
      <c r="B27" s="76">
        <v>161909</v>
      </c>
      <c r="C27" s="33"/>
      <c r="D27" s="76">
        <v>6370</v>
      </c>
      <c r="F27" s="34">
        <f t="shared" si="0"/>
        <v>3.93430877838786E-2</v>
      </c>
      <c r="G27" s="51"/>
      <c r="H27" s="51"/>
      <c r="I27" s="51"/>
      <c r="J27" s="51"/>
      <c r="K27" s="51"/>
      <c r="L27" s="51"/>
      <c r="M27" s="51"/>
      <c r="N27" s="51"/>
      <c r="O27" s="51"/>
    </row>
    <row r="28" spans="1:15" x14ac:dyDescent="0.25">
      <c r="A28" s="10">
        <v>43344</v>
      </c>
      <c r="B28" s="76">
        <v>161958</v>
      </c>
      <c r="C28" s="33"/>
      <c r="D28" s="76">
        <v>5766</v>
      </c>
      <c r="F28" s="34">
        <f t="shared" si="0"/>
        <v>3.5601822694772717E-2</v>
      </c>
      <c r="G28" s="51"/>
      <c r="H28" s="51"/>
      <c r="I28" s="51"/>
      <c r="J28" s="51"/>
      <c r="K28" s="51"/>
      <c r="L28" s="51"/>
      <c r="M28" s="51"/>
      <c r="N28" s="51"/>
      <c r="O28" s="51"/>
    </row>
    <row r="29" spans="1:15" x14ac:dyDescent="0.25">
      <c r="A29" s="10">
        <v>43374</v>
      </c>
      <c r="B29" s="76">
        <v>162723</v>
      </c>
      <c r="C29" s="33"/>
      <c r="D29" s="76">
        <v>5771</v>
      </c>
      <c r="F29" s="34">
        <f t="shared" si="0"/>
        <v>3.5465177018614458E-2</v>
      </c>
      <c r="G29" s="51"/>
      <c r="H29" s="51"/>
      <c r="I29" s="51"/>
      <c r="J29" s="51"/>
      <c r="K29" s="51"/>
      <c r="L29" s="51"/>
      <c r="M29" s="51"/>
      <c r="N29" s="51"/>
      <c r="O29" s="51"/>
    </row>
    <row r="30" spans="1:15" x14ac:dyDescent="0.25">
      <c r="A30" s="10">
        <v>43405</v>
      </c>
      <c r="B30" s="76">
        <v>162665</v>
      </c>
      <c r="C30" s="33"/>
      <c r="D30" s="76">
        <v>5650</v>
      </c>
      <c r="F30" s="34">
        <f t="shared" si="0"/>
        <v>3.4733962438139733E-2</v>
      </c>
      <c r="G30" s="51"/>
      <c r="H30" s="51"/>
      <c r="I30" s="51"/>
      <c r="J30" s="51"/>
      <c r="K30" s="51"/>
      <c r="L30" s="51"/>
      <c r="M30" s="51"/>
      <c r="N30" s="51"/>
      <c r="O30" s="51"/>
    </row>
    <row r="31" spans="1:15" x14ac:dyDescent="0.25">
      <c r="A31" s="10">
        <v>43435</v>
      </c>
      <c r="B31" s="76">
        <v>162510</v>
      </c>
      <c r="C31" s="33"/>
      <c r="D31" s="76">
        <v>6029</v>
      </c>
      <c r="F31" s="34">
        <f t="shared" si="0"/>
        <v>3.7099255430435053E-2</v>
      </c>
      <c r="G31" s="51"/>
      <c r="H31" s="51"/>
      <c r="I31" s="51"/>
      <c r="J31" s="51"/>
      <c r="K31" s="51"/>
      <c r="L31" s="51"/>
      <c r="M31" s="51"/>
      <c r="N31" s="51"/>
      <c r="O31" s="51"/>
    </row>
    <row r="32" spans="1:15" x14ac:dyDescent="0.25">
      <c r="A32" s="10">
        <v>43466</v>
      </c>
      <c r="B32" s="76">
        <v>162104</v>
      </c>
      <c r="C32" s="33"/>
      <c r="D32" s="76">
        <v>7140</v>
      </c>
      <c r="F32" s="34">
        <f t="shared" si="0"/>
        <v>4.404579775946306E-2</v>
      </c>
      <c r="G32" s="51"/>
      <c r="H32" s="51"/>
      <c r="I32" s="51"/>
      <c r="J32" s="51"/>
      <c r="K32" s="51"/>
      <c r="L32" s="51"/>
      <c r="M32" s="51"/>
      <c r="N32" s="51"/>
      <c r="O32" s="51"/>
    </row>
    <row r="33" spans="1:15" x14ac:dyDescent="0.25">
      <c r="A33" s="10">
        <v>43497</v>
      </c>
      <c r="B33" s="76">
        <v>162793</v>
      </c>
      <c r="C33" s="33"/>
      <c r="D33" s="76">
        <v>6625</v>
      </c>
      <c r="F33" s="34">
        <f t="shared" si="0"/>
        <v>4.0695853015793065E-2</v>
      </c>
      <c r="G33" s="51"/>
      <c r="H33" s="51"/>
      <c r="I33" s="51"/>
      <c r="J33" s="51"/>
      <c r="K33" s="51"/>
      <c r="L33" s="51"/>
      <c r="M33" s="51"/>
      <c r="N33" s="51"/>
      <c r="O33" s="51"/>
    </row>
    <row r="34" spans="1:15" x14ac:dyDescent="0.25">
      <c r="A34" s="10">
        <v>43525</v>
      </c>
      <c r="B34" s="76">
        <v>162823</v>
      </c>
      <c r="C34" s="33"/>
      <c r="D34" s="76">
        <v>6382</v>
      </c>
      <c r="F34" s="34">
        <f t="shared" si="0"/>
        <v>3.9195936691990688E-2</v>
      </c>
      <c r="G34" s="51"/>
      <c r="H34" s="51"/>
      <c r="I34" s="51"/>
      <c r="J34" s="51"/>
      <c r="K34" s="51"/>
      <c r="L34" s="51"/>
      <c r="M34" s="51"/>
      <c r="N34" s="51"/>
      <c r="O34" s="51"/>
    </row>
    <row r="35" spans="1:15" x14ac:dyDescent="0.25">
      <c r="A35" s="10">
        <v>43556</v>
      </c>
      <c r="B35" s="76">
        <v>162097</v>
      </c>
      <c r="C35" s="33"/>
      <c r="D35" s="76">
        <v>5387</v>
      </c>
      <c r="F35" s="34">
        <f t="shared" si="0"/>
        <v>3.3233187535858161E-2</v>
      </c>
      <c r="G35" s="51"/>
      <c r="H35" s="51"/>
      <c r="I35" s="51"/>
      <c r="J35" s="51"/>
      <c r="K35" s="51"/>
      <c r="L35" s="51"/>
      <c r="M35" s="51"/>
      <c r="N35" s="51"/>
      <c r="O35" s="51"/>
    </row>
    <row r="36" spans="1:15" x14ac:dyDescent="0.25">
      <c r="A36" s="10">
        <v>43586</v>
      </c>
      <c r="B36" s="76">
        <v>162655</v>
      </c>
      <c r="C36" s="33"/>
      <c r="D36" s="76">
        <v>5503</v>
      </c>
      <c r="F36" s="34">
        <f t="shared" si="0"/>
        <v>3.3832344532907073E-2</v>
      </c>
      <c r="G36" s="51"/>
      <c r="H36" s="51"/>
      <c r="I36" s="51"/>
      <c r="J36" s="51"/>
      <c r="K36" s="51"/>
      <c r="L36" s="51"/>
      <c r="M36" s="51"/>
      <c r="N36" s="51"/>
      <c r="O36" s="51"/>
    </row>
    <row r="37" spans="1:15" x14ac:dyDescent="0.25">
      <c r="A37" s="10">
        <v>43617</v>
      </c>
      <c r="B37" s="76">
        <v>164120</v>
      </c>
      <c r="C37" s="33"/>
      <c r="D37" s="76">
        <v>6292</v>
      </c>
      <c r="F37" s="34">
        <f>D37/B37</f>
        <v>3.8337801608579088E-2</v>
      </c>
      <c r="G37" s="74"/>
      <c r="H37" s="74"/>
      <c r="I37" s="74"/>
      <c r="J37" s="74"/>
      <c r="K37" s="74"/>
      <c r="L37" s="74"/>
      <c r="M37" s="74"/>
      <c r="N37" s="74"/>
      <c r="O37" s="74"/>
    </row>
    <row r="38" spans="1:15" x14ac:dyDescent="0.25">
      <c r="A38" s="10">
        <v>43647</v>
      </c>
      <c r="B38" s="76">
        <v>164941</v>
      </c>
      <c r="C38" s="33"/>
      <c r="D38" s="76">
        <v>6556</v>
      </c>
      <c r="F38" s="34">
        <f t="shared" si="0"/>
        <v>3.9747546092239044E-2</v>
      </c>
      <c r="G38" s="74"/>
      <c r="H38" s="74"/>
      <c r="I38" s="74"/>
      <c r="J38" s="74"/>
      <c r="K38" s="74"/>
      <c r="L38" s="74"/>
      <c r="M38" s="74"/>
      <c r="N38" s="74"/>
      <c r="O38" s="74"/>
    </row>
    <row r="39" spans="1:15" x14ac:dyDescent="0.25">
      <c r="A39" s="10">
        <v>43678</v>
      </c>
      <c r="B39" s="76">
        <v>164019</v>
      </c>
      <c r="C39" s="33"/>
      <c r="D39" s="76">
        <v>6203</v>
      </c>
      <c r="F39" s="34">
        <f t="shared" si="0"/>
        <v>3.7818789286607042E-2</v>
      </c>
      <c r="G39" s="74"/>
      <c r="H39" s="74"/>
      <c r="I39" s="74"/>
      <c r="J39" s="74"/>
      <c r="K39" s="74"/>
      <c r="L39" s="74"/>
      <c r="M39" s="74"/>
      <c r="N39" s="74"/>
      <c r="O39" s="74"/>
    </row>
    <row r="40" spans="1:15" x14ac:dyDescent="0.25">
      <c r="A40" s="10">
        <v>43709</v>
      </c>
      <c r="B40" s="76">
        <v>163943</v>
      </c>
      <c r="C40" s="33"/>
      <c r="D40" s="76">
        <v>5465</v>
      </c>
      <c r="F40" s="34">
        <f t="shared" si="0"/>
        <v>3.3334756592230223E-2</v>
      </c>
      <c r="G40" s="74"/>
      <c r="H40" s="74"/>
      <c r="I40" s="74"/>
      <c r="J40" s="74"/>
      <c r="K40" s="74"/>
      <c r="L40" s="74"/>
      <c r="M40" s="74"/>
      <c r="N40" s="74"/>
      <c r="O40" s="74"/>
    </row>
    <row r="41" spans="1:15" x14ac:dyDescent="0.25">
      <c r="A41" s="10">
        <v>43739</v>
      </c>
      <c r="B41" s="76">
        <v>164576</v>
      </c>
      <c r="C41" s="33"/>
      <c r="D41" s="76">
        <v>5510</v>
      </c>
      <c r="F41" s="34">
        <f t="shared" si="0"/>
        <v>3.3479972778533929E-2</v>
      </c>
      <c r="G41" s="74"/>
      <c r="H41" s="74"/>
      <c r="I41" s="74"/>
      <c r="J41" s="74"/>
      <c r="K41" s="74"/>
      <c r="L41" s="74"/>
      <c r="M41" s="74"/>
      <c r="N41" s="74"/>
      <c r="O41" s="74"/>
    </row>
    <row r="42" spans="1:15" x14ac:dyDescent="0.25">
      <c r="A42" s="10">
        <v>43770</v>
      </c>
      <c r="B42" s="76">
        <v>164386</v>
      </c>
      <c r="C42" s="33"/>
      <c r="D42" s="76">
        <v>5441</v>
      </c>
      <c r="F42" s="34">
        <f t="shared" si="0"/>
        <v>3.3098925699268797E-2</v>
      </c>
      <c r="G42" s="74"/>
      <c r="H42" s="74"/>
      <c r="I42" s="74"/>
      <c r="J42" s="74"/>
      <c r="K42" s="74"/>
      <c r="L42" s="74"/>
      <c r="M42" s="74"/>
      <c r="N42" s="74"/>
      <c r="O42" s="74"/>
    </row>
    <row r="43" spans="1:15" x14ac:dyDescent="0.25">
      <c r="A43" s="10"/>
      <c r="B43" s="32"/>
      <c r="C43" s="33"/>
      <c r="D43" s="32"/>
      <c r="F43" s="34"/>
      <c r="G43" s="74"/>
      <c r="H43" s="74"/>
      <c r="I43" s="74"/>
      <c r="J43" s="74"/>
      <c r="K43" s="74"/>
      <c r="L43" s="74"/>
      <c r="M43" s="74"/>
      <c r="N43" s="74"/>
      <c r="O43" s="74"/>
    </row>
    <row r="44" spans="1:15" x14ac:dyDescent="0.25">
      <c r="A44" s="10"/>
      <c r="B44" s="32"/>
      <c r="C44" s="33"/>
      <c r="D44" s="32"/>
      <c r="F44" s="34"/>
      <c r="G44" s="74"/>
      <c r="H44" s="74"/>
      <c r="I44" s="74"/>
      <c r="J44" s="74"/>
      <c r="K44" s="74"/>
      <c r="L44" s="74"/>
      <c r="M44" s="74"/>
      <c r="N44" s="74"/>
      <c r="O44" s="74"/>
    </row>
    <row r="45" spans="1:15" x14ac:dyDescent="0.25">
      <c r="A45" s="10"/>
      <c r="B45" s="32"/>
      <c r="C45" s="33"/>
      <c r="D45" s="32"/>
      <c r="F45" s="34"/>
      <c r="G45" s="74"/>
      <c r="H45" s="74"/>
      <c r="I45" s="74"/>
      <c r="J45" s="74"/>
      <c r="K45" s="74"/>
      <c r="L45" s="74"/>
      <c r="M45" s="74"/>
      <c r="N45" s="74"/>
      <c r="O45" s="74"/>
    </row>
    <row r="46" spans="1:15" x14ac:dyDescent="0.25">
      <c r="A46" s="10"/>
      <c r="B46" s="32"/>
      <c r="C46" s="33"/>
      <c r="D46" s="32"/>
      <c r="F46" s="34"/>
      <c r="G46" s="51"/>
      <c r="H46" s="51"/>
      <c r="I46" s="51"/>
      <c r="J46" s="51"/>
      <c r="K46" s="51"/>
      <c r="L46" s="51"/>
      <c r="M46" s="51"/>
      <c r="N46" s="51"/>
      <c r="O46" s="51"/>
    </row>
    <row r="47" spans="1:15" x14ac:dyDescent="0.25">
      <c r="F47" s="51"/>
      <c r="G47" s="51"/>
      <c r="H47" s="51"/>
      <c r="I47" s="51"/>
      <c r="J47" s="51"/>
      <c r="K47" s="51"/>
      <c r="L47" s="51"/>
      <c r="M47" s="51"/>
      <c r="N47" s="51"/>
      <c r="O47" s="51"/>
    </row>
    <row r="48" spans="1:15" x14ac:dyDescent="0.25"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pans="1:11" x14ac:dyDescent="0.25">
      <c r="A49" s="6" t="s">
        <v>17</v>
      </c>
    </row>
    <row r="50" spans="1:11" x14ac:dyDescent="0.25">
      <c r="I50"/>
      <c r="J50" s="7"/>
      <c r="K50" s="7"/>
    </row>
    <row r="51" spans="1:11" x14ac:dyDescent="0.25">
      <c r="I51"/>
      <c r="J51" s="7"/>
      <c r="K51" s="7"/>
    </row>
    <row r="52" spans="1:11" x14ac:dyDescent="0.25">
      <c r="I52"/>
      <c r="J52" s="7"/>
      <c r="K52" s="7"/>
    </row>
    <row r="53" spans="1:11" x14ac:dyDescent="0.25">
      <c r="A53" s="1" t="s">
        <v>6</v>
      </c>
      <c r="I53"/>
      <c r="J53" s="7"/>
      <c r="K53" s="7"/>
    </row>
    <row r="54" spans="1:11" x14ac:dyDescent="0.25">
      <c r="A54" s="11" t="s">
        <v>15</v>
      </c>
      <c r="B54" s="6" t="s">
        <v>16</v>
      </c>
      <c r="C54" s="11" t="s">
        <v>14</v>
      </c>
      <c r="D54" s="11" t="s">
        <v>18</v>
      </c>
      <c r="E54" s="8" t="s">
        <v>19</v>
      </c>
      <c r="F54" s="8" t="s">
        <v>20</v>
      </c>
      <c r="G54" s="8" t="s">
        <v>21</v>
      </c>
      <c r="H54" s="8"/>
      <c r="I54"/>
      <c r="J54" s="7"/>
      <c r="K54" s="7"/>
    </row>
    <row r="55" spans="1:11" x14ac:dyDescent="0.25">
      <c r="A55" s="10">
        <v>42736</v>
      </c>
      <c r="B55" s="10">
        <v>43435</v>
      </c>
      <c r="C55" s="54">
        <f t="shared" ref="C55:C60" si="1">SUM(B8:B31)</f>
        <v>3868737</v>
      </c>
      <c r="D55" s="54">
        <f t="shared" ref="D55:D60" si="2">SUM(D8:D31)</f>
        <v>159554</v>
      </c>
      <c r="E55" s="2">
        <f t="shared" ref="E55:E60" si="3">D55/C55</f>
        <v>4.1241883332984383E-2</v>
      </c>
      <c r="F55" s="2">
        <f t="shared" ref="F55:F65" si="4">E55*1.2</f>
        <v>4.949025999958126E-2</v>
      </c>
      <c r="G55" s="14">
        <f t="shared" ref="G55:G60" si="5">ROUND(120*TRUNC(D55/C55,4),1)</f>
        <v>4.9000000000000004</v>
      </c>
    </row>
    <row r="56" spans="1:11" x14ac:dyDescent="0.25">
      <c r="A56" s="10">
        <v>42767</v>
      </c>
      <c r="B56" s="10">
        <v>43466</v>
      </c>
      <c r="C56" s="54">
        <f t="shared" si="1"/>
        <v>3872165</v>
      </c>
      <c r="D56" s="54">
        <f t="shared" si="2"/>
        <v>158545</v>
      </c>
      <c r="E56" s="2">
        <f t="shared" si="3"/>
        <v>4.0944794449616691E-2</v>
      </c>
      <c r="F56" s="2">
        <f t="shared" si="4"/>
        <v>4.913375333954003E-2</v>
      </c>
      <c r="G56" s="14">
        <f t="shared" si="5"/>
        <v>4.9000000000000004</v>
      </c>
    </row>
    <row r="57" spans="1:11" x14ac:dyDescent="0.25">
      <c r="A57" s="10">
        <v>42795</v>
      </c>
      <c r="B57" s="10">
        <v>43497</v>
      </c>
      <c r="C57" s="54">
        <f t="shared" si="1"/>
        <v>3875476</v>
      </c>
      <c r="D57" s="54">
        <f t="shared" si="2"/>
        <v>157283</v>
      </c>
      <c r="E57" s="2">
        <f t="shared" si="3"/>
        <v>4.0584175982511565E-2</v>
      </c>
      <c r="F57" s="2">
        <f t="shared" si="4"/>
        <v>4.8701011179013876E-2</v>
      </c>
      <c r="G57" s="14">
        <f t="shared" si="5"/>
        <v>4.9000000000000004</v>
      </c>
    </row>
    <row r="58" spans="1:11" x14ac:dyDescent="0.25">
      <c r="A58" s="10">
        <v>42826</v>
      </c>
      <c r="B58" s="10">
        <v>43525</v>
      </c>
      <c r="C58" s="54">
        <f t="shared" si="1"/>
        <v>3878387</v>
      </c>
      <c r="D58" s="54">
        <f t="shared" si="2"/>
        <v>156381</v>
      </c>
      <c r="E58" s="2">
        <f t="shared" si="3"/>
        <v>4.0321143815715138E-2</v>
      </c>
      <c r="F58" s="2">
        <f t="shared" si="4"/>
        <v>4.8385372578858166E-2</v>
      </c>
      <c r="G58" s="14">
        <f t="shared" si="5"/>
        <v>4.8</v>
      </c>
      <c r="H58" s="14"/>
    </row>
    <row r="59" spans="1:11" x14ac:dyDescent="0.25">
      <c r="A59" s="10">
        <v>42856</v>
      </c>
      <c r="B59" s="10">
        <v>43556</v>
      </c>
      <c r="C59" s="54">
        <f t="shared" si="1"/>
        <v>3880667</v>
      </c>
      <c r="D59" s="54">
        <f t="shared" si="2"/>
        <v>155213</v>
      </c>
      <c r="E59" s="2">
        <f t="shared" si="3"/>
        <v>3.9996474832805801E-2</v>
      </c>
      <c r="F59" s="2">
        <f t="shared" si="4"/>
        <v>4.7995769799366962E-2</v>
      </c>
      <c r="G59" s="14">
        <f t="shared" si="5"/>
        <v>4.8</v>
      </c>
    </row>
    <row r="60" spans="1:11" x14ac:dyDescent="0.25">
      <c r="A60" s="10">
        <v>42887</v>
      </c>
      <c r="B60" s="10">
        <v>43586</v>
      </c>
      <c r="C60" s="54">
        <f t="shared" si="1"/>
        <v>3883343</v>
      </c>
      <c r="D60" s="54">
        <f t="shared" si="2"/>
        <v>154144</v>
      </c>
      <c r="E60" s="2">
        <f t="shared" si="3"/>
        <v>3.9693635097389025E-2</v>
      </c>
      <c r="F60" s="2">
        <f t="shared" si="4"/>
        <v>4.7632362116866826E-2</v>
      </c>
      <c r="G60" s="14">
        <f t="shared" si="5"/>
        <v>4.8</v>
      </c>
    </row>
    <row r="61" spans="1:11" s="84" customFormat="1" x14ac:dyDescent="0.25">
      <c r="A61" s="81">
        <v>42917</v>
      </c>
      <c r="B61" s="81">
        <v>43617</v>
      </c>
      <c r="C61" s="54">
        <f>SUM(B14:B37)</f>
        <v>3886126</v>
      </c>
      <c r="D61" s="54">
        <f>SUM(D14:D37)</f>
        <v>153186</v>
      </c>
      <c r="E61" s="82">
        <f>D61/C61</f>
        <v>3.9418691004872206E-2</v>
      </c>
      <c r="F61" s="82">
        <f t="shared" si="4"/>
        <v>4.7302429205846645E-2</v>
      </c>
      <c r="G61" s="83">
        <f>ROUND(120*TRUNC(D61/C61,4),1)</f>
        <v>4.7</v>
      </c>
    </row>
    <row r="62" spans="1:11" x14ac:dyDescent="0.25">
      <c r="A62" s="10">
        <v>42948</v>
      </c>
      <c r="B62" s="10">
        <v>43647</v>
      </c>
      <c r="C62" s="54">
        <f>SUM(B15:B38)</f>
        <v>3889156</v>
      </c>
      <c r="D62" s="54">
        <f>SUM(D15:D38)</f>
        <v>152301</v>
      </c>
      <c r="E62" s="2">
        <f>D62/C62</f>
        <v>3.9160424523984126E-2</v>
      </c>
      <c r="F62" s="2">
        <f t="shared" si="4"/>
        <v>4.699250942878095E-2</v>
      </c>
      <c r="G62" s="14">
        <f>ROUND(120*TRUNC(D62/C62,4),1)</f>
        <v>4.7</v>
      </c>
    </row>
    <row r="63" spans="1:11" x14ac:dyDescent="0.25">
      <c r="A63" s="10">
        <v>42979</v>
      </c>
      <c r="B63" s="10">
        <v>43678</v>
      </c>
      <c r="C63" s="54">
        <f>SUM(B16:B39)</f>
        <v>3892312</v>
      </c>
      <c r="D63" s="54">
        <f>SUM(D16:D39)</f>
        <v>151217</v>
      </c>
      <c r="E63" s="2">
        <f>D63/C63</f>
        <v>3.8850174395063913E-2</v>
      </c>
      <c r="F63" s="2">
        <f t="shared" si="4"/>
        <v>4.6620209274076695E-2</v>
      </c>
      <c r="G63" s="14">
        <f>ROUND(120*TRUNC(D63/C63,4),1)</f>
        <v>4.7</v>
      </c>
    </row>
    <row r="64" spans="1:11" x14ac:dyDescent="0.25">
      <c r="A64" s="10">
        <v>43009</v>
      </c>
      <c r="B64" s="10">
        <v>43709</v>
      </c>
      <c r="C64" s="54">
        <f>SUM(B17:B40)</f>
        <v>3895206</v>
      </c>
      <c r="D64" s="54">
        <f>SUM(D17:D40)</f>
        <v>150126</v>
      </c>
      <c r="E64" s="2">
        <f>D64/C64</f>
        <v>3.854122221007053E-2</v>
      </c>
      <c r="F64" s="2">
        <f t="shared" si="4"/>
        <v>4.6249466652084632E-2</v>
      </c>
      <c r="G64" s="14">
        <f>ROUND(120*TRUNC(D64/C64,4),1)</f>
        <v>4.5999999999999996</v>
      </c>
    </row>
    <row r="65" spans="1:7" x14ac:dyDescent="0.25">
      <c r="A65" s="10">
        <v>43040</v>
      </c>
      <c r="B65" s="10">
        <v>43739</v>
      </c>
      <c r="C65" s="54">
        <f>SUM(B18:B41)</f>
        <v>3899317</v>
      </c>
      <c r="D65" s="54">
        <f>SUM(D18:D41)</f>
        <v>149394</v>
      </c>
      <c r="E65" s="2">
        <f>D65/C65</f>
        <v>3.8312863509173532E-2</v>
      </c>
      <c r="F65" s="2">
        <f t="shared" si="4"/>
        <v>4.597543621100824E-2</v>
      </c>
      <c r="G65" s="14">
        <f>ROUND(120*TRUNC(D65/C65,4),1)</f>
        <v>4.5999999999999996</v>
      </c>
    </row>
    <row r="66" spans="1:7" x14ac:dyDescent="0.25">
      <c r="A66" s="10"/>
      <c r="B66" s="10"/>
      <c r="C66" s="11"/>
      <c r="D66" s="11"/>
      <c r="E66" s="2"/>
      <c r="F66" s="2"/>
      <c r="G66" s="14"/>
    </row>
    <row r="67" spans="1:7" x14ac:dyDescent="0.25">
      <c r="A67" s="10"/>
      <c r="B67" s="10"/>
      <c r="C67" s="11"/>
      <c r="D67" s="11"/>
      <c r="E67" s="2"/>
      <c r="F67" s="2"/>
      <c r="G67" s="14"/>
    </row>
    <row r="68" spans="1:7" x14ac:dyDescent="0.25">
      <c r="A68" s="10"/>
      <c r="E68" s="12"/>
    </row>
    <row r="69" spans="1:7" x14ac:dyDescent="0.25">
      <c r="A69" s="10"/>
      <c r="E69" s="12"/>
    </row>
    <row r="70" spans="1:7" x14ac:dyDescent="0.25">
      <c r="A70" s="10"/>
      <c r="E70" s="12"/>
    </row>
    <row r="71" spans="1:7" x14ac:dyDescent="0.25">
      <c r="A71" s="10"/>
      <c r="E71" s="12"/>
    </row>
    <row r="72" spans="1:7" x14ac:dyDescent="0.25">
      <c r="A72" s="10"/>
      <c r="E72" s="12"/>
    </row>
    <row r="73" spans="1:7" x14ac:dyDescent="0.25">
      <c r="A73" s="10"/>
      <c r="E73" s="12"/>
    </row>
    <row r="74" spans="1:7" x14ac:dyDescent="0.25">
      <c r="E74" s="12"/>
    </row>
    <row r="75" spans="1:7" x14ac:dyDescent="0.25">
      <c r="E75" s="12"/>
    </row>
    <row r="76" spans="1:7" x14ac:dyDescent="0.25">
      <c r="E76" s="12"/>
    </row>
    <row r="77" spans="1:7" x14ac:dyDescent="0.25">
      <c r="E77" s="12"/>
    </row>
    <row r="78" spans="1:7" x14ac:dyDescent="0.25">
      <c r="E78" s="12"/>
    </row>
    <row r="79" spans="1:7" x14ac:dyDescent="0.25">
      <c r="E79" s="12"/>
    </row>
    <row r="80" spans="1:7" x14ac:dyDescent="0.25">
      <c r="E80" s="12"/>
    </row>
    <row r="81" spans="5:5" x14ac:dyDescent="0.25">
      <c r="E81" s="12"/>
    </row>
    <row r="82" spans="5:5" x14ac:dyDescent="0.25">
      <c r="E82" s="12"/>
    </row>
    <row r="83" spans="5:5" x14ac:dyDescent="0.25">
      <c r="E83" s="12"/>
    </row>
    <row r="84" spans="5:5" x14ac:dyDescent="0.25">
      <c r="E84" s="12"/>
    </row>
    <row r="85" spans="5:5" x14ac:dyDescent="0.25">
      <c r="E85" s="12"/>
    </row>
    <row r="86" spans="5:5" x14ac:dyDescent="0.25">
      <c r="E86" s="12"/>
    </row>
    <row r="87" spans="5:5" x14ac:dyDescent="0.25">
      <c r="E87" s="11"/>
    </row>
  </sheetData>
  <phoneticPr fontId="0" type="noConversion"/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8"/>
  <dimension ref="A1:BU244"/>
  <sheetViews>
    <sheetView workbookViewId="0"/>
  </sheetViews>
  <sheetFormatPr defaultColWidth="38" defaultRowHeight="15" x14ac:dyDescent="0.25"/>
  <cols>
    <col min="1" max="1" width="16.42578125" style="6" customWidth="1"/>
    <col min="2" max="2" width="9.85546875" style="6" customWidth="1"/>
    <col min="3" max="29" width="7.7109375" style="6" bestFit="1" customWidth="1"/>
    <col min="30" max="30" width="7.5703125" style="6" bestFit="1" customWidth="1"/>
    <col min="31" max="31" width="9.5703125" style="6" customWidth="1"/>
    <col min="32" max="32" width="9.140625" style="6" customWidth="1"/>
    <col min="33" max="33" width="7.28515625" style="6" bestFit="1" customWidth="1"/>
    <col min="34" max="34" width="7.140625" style="6" bestFit="1" customWidth="1"/>
    <col min="35" max="35" width="7" style="6" bestFit="1" customWidth="1"/>
    <col min="36" max="36" width="7.42578125" style="6" bestFit="1" customWidth="1"/>
    <col min="37" max="37" width="7.140625" style="6" bestFit="1" customWidth="1"/>
    <col min="38" max="38" width="6.7109375" bestFit="1" customWidth="1"/>
    <col min="39" max="39" width="7.140625" bestFit="1" customWidth="1"/>
    <col min="40" max="40" width="7.42578125" bestFit="1" customWidth="1"/>
    <col min="41" max="41" width="7.140625" bestFit="1" customWidth="1"/>
    <col min="42" max="42" width="7.5703125" bestFit="1" customWidth="1"/>
    <col min="43" max="43" width="6.85546875" bestFit="1" customWidth="1"/>
    <col min="44" max="44" width="6.140625" bestFit="1" customWidth="1"/>
    <col min="45" max="45" width="7.28515625" bestFit="1" customWidth="1"/>
    <col min="46" max="46" width="7.140625" bestFit="1" customWidth="1"/>
    <col min="47" max="47" width="7" bestFit="1" customWidth="1"/>
    <col min="48" max="48" width="7.42578125" bestFit="1" customWidth="1"/>
    <col min="49" max="49" width="7.140625" bestFit="1" customWidth="1"/>
    <col min="50" max="50" width="6.7109375" bestFit="1" customWidth="1"/>
    <col min="51" max="51" width="7.140625" bestFit="1" customWidth="1"/>
    <col min="52" max="52" width="7.42578125" bestFit="1" customWidth="1"/>
    <col min="53" max="53" width="7.140625" bestFit="1" customWidth="1"/>
    <col min="54" max="54" width="7.5703125" bestFit="1" customWidth="1"/>
    <col min="55" max="55" width="6.85546875" bestFit="1" customWidth="1"/>
    <col min="56" max="56" width="6.140625" bestFit="1" customWidth="1"/>
    <col min="57" max="57" width="7.28515625" bestFit="1" customWidth="1"/>
    <col min="58" max="58" width="7.140625" bestFit="1" customWidth="1"/>
    <col min="59" max="59" width="7" bestFit="1" customWidth="1"/>
    <col min="60" max="60" width="7.42578125" bestFit="1" customWidth="1"/>
    <col min="61" max="61" width="7.140625" bestFit="1" customWidth="1"/>
    <col min="62" max="62" width="6.7109375" bestFit="1" customWidth="1"/>
    <col min="63" max="63" width="7.140625" bestFit="1" customWidth="1"/>
    <col min="64" max="64" width="7.42578125" bestFit="1" customWidth="1"/>
    <col min="65" max="65" width="7.140625" bestFit="1" customWidth="1"/>
    <col min="66" max="66" width="7.5703125" bestFit="1" customWidth="1"/>
    <col min="67" max="67" width="6.85546875" bestFit="1" customWidth="1"/>
    <col min="68" max="68" width="6.140625" bestFit="1" customWidth="1"/>
    <col min="69" max="69" width="7.28515625" bestFit="1" customWidth="1"/>
    <col min="70" max="70" width="7.140625" bestFit="1" customWidth="1"/>
    <col min="71" max="71" width="7" bestFit="1" customWidth="1"/>
    <col min="72" max="72" width="7.42578125" bestFit="1" customWidth="1"/>
    <col min="73" max="73" width="7.140625" bestFit="1" customWidth="1"/>
    <col min="74" max="16384" width="38" style="6"/>
  </cols>
  <sheetData>
    <row r="1" spans="1:38" x14ac:dyDescent="0.25">
      <c r="A1" s="60" t="s">
        <v>1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</row>
    <row r="3" spans="1:38" x14ac:dyDescent="0.25">
      <c r="A3" s="62" t="s">
        <v>2</v>
      </c>
      <c r="C3" s="56">
        <v>42736</v>
      </c>
      <c r="D3" s="56">
        <v>42767</v>
      </c>
      <c r="E3" s="56">
        <v>42795</v>
      </c>
      <c r="F3" s="56">
        <v>42826</v>
      </c>
      <c r="G3" s="56">
        <v>42856</v>
      </c>
      <c r="H3" s="56">
        <v>42887</v>
      </c>
      <c r="I3" s="56">
        <v>42917</v>
      </c>
      <c r="J3" s="56">
        <v>42948</v>
      </c>
      <c r="K3" s="56">
        <v>42979</v>
      </c>
      <c r="L3" s="56">
        <v>43009</v>
      </c>
      <c r="M3" s="56">
        <v>43040</v>
      </c>
      <c r="N3" s="56">
        <v>43070</v>
      </c>
      <c r="O3" s="56">
        <v>43101</v>
      </c>
      <c r="P3" s="56">
        <v>43132</v>
      </c>
      <c r="Q3" s="56">
        <v>43160</v>
      </c>
      <c r="R3" s="56">
        <v>43191</v>
      </c>
      <c r="S3" s="56">
        <v>43221</v>
      </c>
      <c r="T3" s="56">
        <v>43252</v>
      </c>
      <c r="U3" s="56">
        <v>43282</v>
      </c>
      <c r="V3" s="56">
        <v>43313</v>
      </c>
      <c r="W3" s="56">
        <v>43344</v>
      </c>
      <c r="X3" s="56">
        <v>43374</v>
      </c>
      <c r="Y3" s="56">
        <v>43405</v>
      </c>
      <c r="Z3" s="56">
        <v>43435</v>
      </c>
      <c r="AA3" s="56">
        <v>43466</v>
      </c>
      <c r="AB3" s="56">
        <v>43497</v>
      </c>
      <c r="AC3" s="56">
        <v>43525</v>
      </c>
      <c r="AD3" s="56">
        <v>43556</v>
      </c>
      <c r="AE3" s="56">
        <v>43586</v>
      </c>
      <c r="AF3" s="56">
        <v>43617</v>
      </c>
      <c r="AG3" s="56">
        <v>43647</v>
      </c>
      <c r="AH3" s="56">
        <v>43678</v>
      </c>
      <c r="AI3" s="56">
        <v>43709</v>
      </c>
      <c r="AJ3" s="56">
        <v>43739</v>
      </c>
      <c r="AK3" s="56">
        <v>43770</v>
      </c>
      <c r="AL3" s="56"/>
    </row>
    <row r="4" spans="1:38" x14ac:dyDescent="0.25">
      <c r="A4" s="74" t="s">
        <v>288</v>
      </c>
      <c r="B4" s="75" t="s">
        <v>96</v>
      </c>
      <c r="C4" s="25">
        <v>15022</v>
      </c>
      <c r="D4" s="25">
        <v>15154</v>
      </c>
      <c r="E4" s="25">
        <v>15164</v>
      </c>
      <c r="F4" s="25">
        <v>15186</v>
      </c>
      <c r="G4" s="25">
        <v>15197</v>
      </c>
      <c r="H4" s="25">
        <v>15288</v>
      </c>
      <c r="I4" s="25">
        <v>15211</v>
      </c>
      <c r="J4" s="25">
        <v>14993</v>
      </c>
      <c r="K4" s="25">
        <v>14973</v>
      </c>
      <c r="L4" s="25">
        <v>15056</v>
      </c>
      <c r="M4" s="25">
        <v>15080</v>
      </c>
      <c r="N4" s="25">
        <v>15070</v>
      </c>
      <c r="O4" s="25">
        <v>14993</v>
      </c>
      <c r="P4" s="25">
        <v>15058</v>
      </c>
      <c r="Q4" s="25">
        <v>15129</v>
      </c>
      <c r="R4" s="25">
        <v>15110</v>
      </c>
      <c r="S4" s="25">
        <v>15148</v>
      </c>
      <c r="T4" s="25">
        <v>15249</v>
      </c>
      <c r="U4" s="25">
        <v>15123</v>
      </c>
      <c r="V4" s="25">
        <v>14930</v>
      </c>
      <c r="W4" s="25">
        <v>14942</v>
      </c>
      <c r="X4" s="25">
        <v>15113</v>
      </c>
      <c r="Y4" s="25">
        <v>15146</v>
      </c>
      <c r="Z4" s="25">
        <v>15089</v>
      </c>
      <c r="AA4" s="25">
        <v>14979</v>
      </c>
      <c r="AB4" s="25">
        <v>15100</v>
      </c>
      <c r="AC4" s="25">
        <v>15100</v>
      </c>
      <c r="AD4" s="25">
        <v>15143</v>
      </c>
      <c r="AE4" s="25">
        <v>15185</v>
      </c>
      <c r="AF4" s="25">
        <v>15277</v>
      </c>
      <c r="AG4" s="25">
        <v>15137</v>
      </c>
      <c r="AH4" s="25">
        <v>14914</v>
      </c>
      <c r="AI4" s="25">
        <v>14966</v>
      </c>
      <c r="AJ4" s="25">
        <v>15110</v>
      </c>
      <c r="AK4" s="25">
        <v>15196</v>
      </c>
      <c r="AL4" s="25"/>
    </row>
    <row r="5" spans="1:38" x14ac:dyDescent="0.25">
      <c r="A5" s="74" t="s">
        <v>288</v>
      </c>
      <c r="B5" s="75" t="s">
        <v>97</v>
      </c>
      <c r="C5" s="25">
        <v>22896</v>
      </c>
      <c r="D5" s="25">
        <v>23084</v>
      </c>
      <c r="E5" s="25">
        <v>23105</v>
      </c>
      <c r="F5" s="25">
        <v>23194</v>
      </c>
      <c r="G5" s="25">
        <v>23222</v>
      </c>
      <c r="H5" s="25">
        <v>23399</v>
      </c>
      <c r="I5" s="25">
        <v>23229</v>
      </c>
      <c r="J5" s="25">
        <v>22856</v>
      </c>
      <c r="K5" s="25">
        <v>22856</v>
      </c>
      <c r="L5" s="25">
        <v>22910</v>
      </c>
      <c r="M5" s="25">
        <v>22948</v>
      </c>
      <c r="N5" s="25">
        <v>22962</v>
      </c>
      <c r="O5" s="25">
        <v>22852</v>
      </c>
      <c r="P5" s="25">
        <v>22939</v>
      </c>
      <c r="Q5" s="25">
        <v>23104</v>
      </c>
      <c r="R5" s="25">
        <v>23021</v>
      </c>
      <c r="S5" s="25">
        <v>23096</v>
      </c>
      <c r="T5" s="25">
        <v>23257</v>
      </c>
      <c r="U5" s="25">
        <v>23059</v>
      </c>
      <c r="V5" s="25">
        <v>22732</v>
      </c>
      <c r="W5" s="25">
        <v>22787</v>
      </c>
      <c r="X5" s="25">
        <v>23007</v>
      </c>
      <c r="Y5" s="25">
        <v>23055</v>
      </c>
      <c r="Z5" s="25">
        <v>22991</v>
      </c>
      <c r="AA5" s="25">
        <v>22818</v>
      </c>
      <c r="AB5" s="25">
        <v>22984</v>
      </c>
      <c r="AC5" s="25">
        <v>23016</v>
      </c>
      <c r="AD5" s="25">
        <v>23034</v>
      </c>
      <c r="AE5" s="25">
        <v>23104</v>
      </c>
      <c r="AF5" s="25">
        <v>23256</v>
      </c>
      <c r="AG5" s="25">
        <v>23040</v>
      </c>
      <c r="AH5" s="25">
        <v>22719</v>
      </c>
      <c r="AI5" s="25">
        <v>22821</v>
      </c>
      <c r="AJ5" s="25">
        <v>23006</v>
      </c>
      <c r="AK5" s="25">
        <v>23105</v>
      </c>
      <c r="AL5" s="25"/>
    </row>
    <row r="6" spans="1:38" x14ac:dyDescent="0.25">
      <c r="A6" s="74" t="s">
        <v>288</v>
      </c>
      <c r="B6" s="75" t="s">
        <v>98</v>
      </c>
      <c r="C6" s="25">
        <v>1462</v>
      </c>
      <c r="D6" s="25">
        <v>1484</v>
      </c>
      <c r="E6" s="25">
        <v>1484</v>
      </c>
      <c r="F6" s="25">
        <v>1532</v>
      </c>
      <c r="G6" s="25">
        <v>1579</v>
      </c>
      <c r="H6" s="25">
        <v>1610</v>
      </c>
      <c r="I6" s="25">
        <v>1577</v>
      </c>
      <c r="J6" s="25">
        <v>1529</v>
      </c>
      <c r="K6" s="25">
        <v>1509</v>
      </c>
      <c r="L6" s="25">
        <v>1488</v>
      </c>
      <c r="M6" s="25">
        <v>1484</v>
      </c>
      <c r="N6" s="25">
        <v>1532</v>
      </c>
      <c r="O6" s="25">
        <v>1525</v>
      </c>
      <c r="P6" s="25">
        <v>1536</v>
      </c>
      <c r="Q6" s="25">
        <v>1573</v>
      </c>
      <c r="R6" s="25">
        <v>1527</v>
      </c>
      <c r="S6" s="25">
        <v>1576</v>
      </c>
      <c r="T6" s="25">
        <v>1598</v>
      </c>
      <c r="U6" s="25">
        <v>1599</v>
      </c>
      <c r="V6" s="25">
        <v>1550</v>
      </c>
      <c r="W6" s="25">
        <v>1560</v>
      </c>
      <c r="X6" s="25">
        <v>1541</v>
      </c>
      <c r="Y6" s="25">
        <v>1543</v>
      </c>
      <c r="Z6" s="25">
        <v>1564</v>
      </c>
      <c r="AA6" s="25">
        <v>1539</v>
      </c>
      <c r="AB6" s="25">
        <v>1531</v>
      </c>
      <c r="AC6" s="25">
        <v>1565</v>
      </c>
      <c r="AD6" s="25">
        <v>1532</v>
      </c>
      <c r="AE6" s="25">
        <v>1557</v>
      </c>
      <c r="AF6" s="25">
        <v>1563</v>
      </c>
      <c r="AG6" s="25">
        <v>1556</v>
      </c>
      <c r="AH6" s="25">
        <v>1537</v>
      </c>
      <c r="AI6" s="25">
        <v>1555</v>
      </c>
      <c r="AJ6" s="25">
        <v>1550</v>
      </c>
      <c r="AK6" s="25">
        <v>1539</v>
      </c>
      <c r="AL6" s="25"/>
    </row>
    <row r="7" spans="1:38" x14ac:dyDescent="0.25">
      <c r="A7" s="74" t="s">
        <v>288</v>
      </c>
      <c r="B7" s="75" t="s">
        <v>99</v>
      </c>
      <c r="C7" s="25">
        <v>9165</v>
      </c>
      <c r="D7" s="25">
        <v>9226</v>
      </c>
      <c r="E7" s="25">
        <v>9333</v>
      </c>
      <c r="F7" s="25">
        <v>9298</v>
      </c>
      <c r="G7" s="25">
        <v>9395</v>
      </c>
      <c r="H7" s="25">
        <v>9644</v>
      </c>
      <c r="I7" s="25">
        <v>9612</v>
      </c>
      <c r="J7" s="25">
        <v>9533</v>
      </c>
      <c r="K7" s="25">
        <v>9331</v>
      </c>
      <c r="L7" s="25">
        <v>9333</v>
      </c>
      <c r="M7" s="25">
        <v>9382</v>
      </c>
      <c r="N7" s="25">
        <v>9416</v>
      </c>
      <c r="O7" s="25">
        <v>9341</v>
      </c>
      <c r="P7" s="25">
        <v>9403</v>
      </c>
      <c r="Q7" s="25">
        <v>9456</v>
      </c>
      <c r="R7" s="25">
        <v>9433</v>
      </c>
      <c r="S7" s="25">
        <v>9619</v>
      </c>
      <c r="T7" s="25">
        <v>9839</v>
      </c>
      <c r="U7" s="25">
        <v>9744</v>
      </c>
      <c r="V7" s="25">
        <v>9641</v>
      </c>
      <c r="W7" s="25">
        <v>9399</v>
      </c>
      <c r="X7" s="25">
        <v>9421</v>
      </c>
      <c r="Y7" s="25">
        <v>9450</v>
      </c>
      <c r="Z7" s="25">
        <v>9484</v>
      </c>
      <c r="AA7" s="25">
        <v>9458</v>
      </c>
      <c r="AB7" s="25">
        <v>9518</v>
      </c>
      <c r="AC7" s="25">
        <v>9564</v>
      </c>
      <c r="AD7" s="25">
        <v>9516</v>
      </c>
      <c r="AE7" s="25">
        <v>9673</v>
      </c>
      <c r="AF7" s="25">
        <v>9926</v>
      </c>
      <c r="AG7" s="25">
        <v>9846</v>
      </c>
      <c r="AH7" s="25">
        <v>9736</v>
      </c>
      <c r="AI7" s="25">
        <v>9551</v>
      </c>
      <c r="AJ7" s="25">
        <v>9511</v>
      </c>
      <c r="AK7" s="25">
        <v>9630</v>
      </c>
      <c r="AL7" s="25"/>
    </row>
    <row r="8" spans="1:38" x14ac:dyDescent="0.25">
      <c r="A8" s="74" t="s">
        <v>288</v>
      </c>
      <c r="B8" s="75" t="s">
        <v>100</v>
      </c>
      <c r="C8" s="25">
        <v>1093</v>
      </c>
      <c r="D8" s="25">
        <v>1098</v>
      </c>
      <c r="E8" s="25">
        <v>1105</v>
      </c>
      <c r="F8" s="25">
        <v>1114</v>
      </c>
      <c r="G8" s="25">
        <v>1140</v>
      </c>
      <c r="H8" s="25">
        <v>1136</v>
      </c>
      <c r="I8" s="25">
        <v>1126</v>
      </c>
      <c r="J8" s="25">
        <v>1121</v>
      </c>
      <c r="K8" s="25">
        <v>1126</v>
      </c>
      <c r="L8" s="25">
        <v>1098</v>
      </c>
      <c r="M8" s="25">
        <v>1091</v>
      </c>
      <c r="N8" s="25">
        <v>1105</v>
      </c>
      <c r="O8" s="25">
        <v>1088</v>
      </c>
      <c r="P8" s="25">
        <v>1090</v>
      </c>
      <c r="Q8" s="25">
        <v>1102</v>
      </c>
      <c r="R8" s="25">
        <v>1085</v>
      </c>
      <c r="S8" s="25">
        <v>1067</v>
      </c>
      <c r="T8" s="25">
        <v>1071</v>
      </c>
      <c r="U8" s="25">
        <v>1083</v>
      </c>
      <c r="V8" s="25">
        <v>1058</v>
      </c>
      <c r="W8" s="25">
        <v>1070</v>
      </c>
      <c r="X8" s="25">
        <v>1052</v>
      </c>
      <c r="Y8" s="25">
        <v>1058</v>
      </c>
      <c r="Z8" s="25">
        <v>1062</v>
      </c>
      <c r="AA8" s="25">
        <v>1051</v>
      </c>
      <c r="AB8" s="25">
        <v>1047</v>
      </c>
      <c r="AC8" s="25">
        <v>1086</v>
      </c>
      <c r="AD8" s="25">
        <v>1068</v>
      </c>
      <c r="AE8" s="25">
        <v>1064</v>
      </c>
      <c r="AF8" s="25">
        <v>1068</v>
      </c>
      <c r="AG8" s="25">
        <v>1071</v>
      </c>
      <c r="AH8" s="25">
        <v>1083</v>
      </c>
      <c r="AI8" s="25">
        <v>1095</v>
      </c>
      <c r="AJ8" s="25">
        <v>1101</v>
      </c>
      <c r="AK8" s="25">
        <v>1102</v>
      </c>
      <c r="AL8" s="25"/>
    </row>
    <row r="9" spans="1:38" x14ac:dyDescent="0.25">
      <c r="A9" s="74" t="s">
        <v>288</v>
      </c>
      <c r="B9" s="75" t="s">
        <v>101</v>
      </c>
      <c r="C9" s="25">
        <v>2843</v>
      </c>
      <c r="D9" s="25">
        <v>2874</v>
      </c>
      <c r="E9" s="25">
        <v>2896</v>
      </c>
      <c r="F9" s="25">
        <v>2930</v>
      </c>
      <c r="G9" s="25">
        <v>2995</v>
      </c>
      <c r="H9" s="25">
        <v>3097</v>
      </c>
      <c r="I9" s="25">
        <v>3034</v>
      </c>
      <c r="J9" s="25">
        <v>2928</v>
      </c>
      <c r="K9" s="25">
        <v>2873</v>
      </c>
      <c r="L9" s="25">
        <v>2828</v>
      </c>
      <c r="M9" s="25">
        <v>2817</v>
      </c>
      <c r="N9" s="25">
        <v>2865</v>
      </c>
      <c r="O9" s="25">
        <v>2833</v>
      </c>
      <c r="P9" s="25">
        <v>2854</v>
      </c>
      <c r="Q9" s="25">
        <v>2906</v>
      </c>
      <c r="R9" s="25">
        <v>2821</v>
      </c>
      <c r="S9" s="25">
        <v>2878</v>
      </c>
      <c r="T9" s="25">
        <v>3005</v>
      </c>
      <c r="U9" s="25">
        <v>2990</v>
      </c>
      <c r="V9" s="25">
        <v>2887</v>
      </c>
      <c r="W9" s="25">
        <v>2874</v>
      </c>
      <c r="X9" s="25">
        <v>2814</v>
      </c>
      <c r="Y9" s="25">
        <v>2821</v>
      </c>
      <c r="Z9" s="25">
        <v>2854</v>
      </c>
      <c r="AA9" s="25">
        <v>2832</v>
      </c>
      <c r="AB9" s="25">
        <v>2834</v>
      </c>
      <c r="AC9" s="25">
        <v>2882</v>
      </c>
      <c r="AD9" s="25">
        <v>2816</v>
      </c>
      <c r="AE9" s="25">
        <v>2852</v>
      </c>
      <c r="AF9" s="25">
        <v>2928</v>
      </c>
      <c r="AG9" s="25">
        <v>2931</v>
      </c>
      <c r="AH9" s="25">
        <v>2895</v>
      </c>
      <c r="AI9" s="25">
        <v>2879</v>
      </c>
      <c r="AJ9" s="25">
        <v>2865</v>
      </c>
      <c r="AK9" s="25">
        <v>2850</v>
      </c>
      <c r="AL9" s="25"/>
    </row>
    <row r="10" spans="1:38" x14ac:dyDescent="0.25">
      <c r="A10" s="74" t="s">
        <v>288</v>
      </c>
      <c r="B10" s="75" t="s">
        <v>102</v>
      </c>
      <c r="C10" s="25">
        <v>18650</v>
      </c>
      <c r="D10" s="25">
        <v>19060</v>
      </c>
      <c r="E10" s="25">
        <v>19084</v>
      </c>
      <c r="F10" s="25">
        <v>19081</v>
      </c>
      <c r="G10" s="25">
        <v>18793</v>
      </c>
      <c r="H10" s="25">
        <v>18496</v>
      </c>
      <c r="I10" s="25">
        <v>18453</v>
      </c>
      <c r="J10" s="25">
        <v>18190</v>
      </c>
      <c r="K10" s="25">
        <v>18836</v>
      </c>
      <c r="L10" s="25">
        <v>19193</v>
      </c>
      <c r="M10" s="25">
        <v>19115</v>
      </c>
      <c r="N10" s="25">
        <v>18896</v>
      </c>
      <c r="O10" s="25">
        <v>18684</v>
      </c>
      <c r="P10" s="25">
        <v>19134</v>
      </c>
      <c r="Q10" s="25">
        <v>19263</v>
      </c>
      <c r="R10" s="25">
        <v>19151</v>
      </c>
      <c r="S10" s="25">
        <v>19013</v>
      </c>
      <c r="T10" s="25">
        <v>18795</v>
      </c>
      <c r="U10" s="25">
        <v>18760</v>
      </c>
      <c r="V10" s="25">
        <v>18323</v>
      </c>
      <c r="W10" s="25">
        <v>18968</v>
      </c>
      <c r="X10" s="25">
        <v>19453</v>
      </c>
      <c r="Y10" s="25">
        <v>19466</v>
      </c>
      <c r="Z10" s="25">
        <v>19219</v>
      </c>
      <c r="AA10" s="25">
        <v>18927</v>
      </c>
      <c r="AB10" s="25">
        <v>19378</v>
      </c>
      <c r="AC10" s="25">
        <v>19374</v>
      </c>
      <c r="AD10" s="25">
        <v>19286</v>
      </c>
      <c r="AE10" s="25">
        <v>19138</v>
      </c>
      <c r="AF10" s="25">
        <v>18761</v>
      </c>
      <c r="AG10" s="25">
        <v>18701</v>
      </c>
      <c r="AH10" s="25">
        <v>18454</v>
      </c>
      <c r="AI10" s="25">
        <v>19157</v>
      </c>
      <c r="AJ10" s="25">
        <v>19645</v>
      </c>
      <c r="AK10" s="25">
        <v>19784</v>
      </c>
      <c r="AL10" s="25"/>
    </row>
    <row r="11" spans="1:38" x14ac:dyDescent="0.25">
      <c r="A11" s="74" t="s">
        <v>288</v>
      </c>
      <c r="B11" s="75" t="s">
        <v>103</v>
      </c>
      <c r="C11" s="25">
        <v>18650</v>
      </c>
      <c r="D11" s="25">
        <v>19060</v>
      </c>
      <c r="E11" s="25">
        <v>19084</v>
      </c>
      <c r="F11" s="25">
        <v>19081</v>
      </c>
      <c r="G11" s="25">
        <v>18793</v>
      </c>
      <c r="H11" s="25">
        <v>18496</v>
      </c>
      <c r="I11" s="25">
        <v>18453</v>
      </c>
      <c r="J11" s="25">
        <v>18190</v>
      </c>
      <c r="K11" s="25">
        <v>18836</v>
      </c>
      <c r="L11" s="25">
        <v>19193</v>
      </c>
      <c r="M11" s="25">
        <v>19115</v>
      </c>
      <c r="N11" s="25">
        <v>18896</v>
      </c>
      <c r="O11" s="25">
        <v>18684</v>
      </c>
      <c r="P11" s="25">
        <v>19134</v>
      </c>
      <c r="Q11" s="25">
        <v>19263</v>
      </c>
      <c r="R11" s="25">
        <v>19151</v>
      </c>
      <c r="S11" s="25">
        <v>19013</v>
      </c>
      <c r="T11" s="25">
        <v>18795</v>
      </c>
      <c r="U11" s="25">
        <v>18760</v>
      </c>
      <c r="V11" s="25">
        <v>18323</v>
      </c>
      <c r="W11" s="25">
        <v>18968</v>
      </c>
      <c r="X11" s="25">
        <v>19453</v>
      </c>
      <c r="Y11" s="25">
        <v>19466</v>
      </c>
      <c r="Z11" s="25">
        <v>19219</v>
      </c>
      <c r="AA11" s="25">
        <v>18927</v>
      </c>
      <c r="AB11" s="25">
        <v>19378</v>
      </c>
      <c r="AC11" s="25">
        <v>19374</v>
      </c>
      <c r="AD11" s="25">
        <v>19286</v>
      </c>
      <c r="AE11" s="25">
        <v>19138</v>
      </c>
      <c r="AF11" s="25">
        <v>18761</v>
      </c>
      <c r="AG11" s="25">
        <v>18701</v>
      </c>
      <c r="AH11" s="25">
        <v>18454</v>
      </c>
      <c r="AI11" s="25">
        <v>19157</v>
      </c>
      <c r="AJ11" s="25">
        <v>19645</v>
      </c>
      <c r="AK11" s="25">
        <v>19784</v>
      </c>
      <c r="AL11" s="25"/>
    </row>
    <row r="12" spans="1:38" x14ac:dyDescent="0.25">
      <c r="A12" s="74" t="s">
        <v>288</v>
      </c>
      <c r="B12" s="75" t="s">
        <v>104</v>
      </c>
      <c r="C12" s="25">
        <v>20806</v>
      </c>
      <c r="D12" s="25">
        <v>20972</v>
      </c>
      <c r="E12" s="25">
        <v>20986</v>
      </c>
      <c r="F12" s="25">
        <v>21041</v>
      </c>
      <c r="G12" s="25">
        <v>21061</v>
      </c>
      <c r="H12" s="25">
        <v>21201</v>
      </c>
      <c r="I12" s="25">
        <v>21074</v>
      </c>
      <c r="J12" s="25">
        <v>20773</v>
      </c>
      <c r="K12" s="25">
        <v>20768</v>
      </c>
      <c r="L12" s="25">
        <v>20855</v>
      </c>
      <c r="M12" s="25">
        <v>20897</v>
      </c>
      <c r="N12" s="25">
        <v>20867</v>
      </c>
      <c r="O12" s="25">
        <v>20763</v>
      </c>
      <c r="P12" s="25">
        <v>20835</v>
      </c>
      <c r="Q12" s="25">
        <v>20958</v>
      </c>
      <c r="R12" s="25">
        <v>20927</v>
      </c>
      <c r="S12" s="25">
        <v>20981</v>
      </c>
      <c r="T12" s="25">
        <v>21122</v>
      </c>
      <c r="U12" s="25">
        <v>20935</v>
      </c>
      <c r="V12" s="25">
        <v>20679</v>
      </c>
      <c r="W12" s="25">
        <v>20692</v>
      </c>
      <c r="X12" s="25">
        <v>20936</v>
      </c>
      <c r="Y12" s="25">
        <v>20974</v>
      </c>
      <c r="Z12" s="25">
        <v>20892</v>
      </c>
      <c r="AA12" s="25">
        <v>20734</v>
      </c>
      <c r="AB12" s="25">
        <v>20895</v>
      </c>
      <c r="AC12" s="25">
        <v>20903</v>
      </c>
      <c r="AD12" s="25">
        <v>20961</v>
      </c>
      <c r="AE12" s="25">
        <v>21024</v>
      </c>
      <c r="AF12" s="25">
        <v>21161</v>
      </c>
      <c r="AG12" s="25">
        <v>20953</v>
      </c>
      <c r="AH12" s="25">
        <v>20661</v>
      </c>
      <c r="AI12" s="25">
        <v>20738</v>
      </c>
      <c r="AJ12" s="25">
        <v>20920</v>
      </c>
      <c r="AK12" s="25">
        <v>21027</v>
      </c>
      <c r="AL12" s="25"/>
    </row>
    <row r="13" spans="1:38" x14ac:dyDescent="0.25">
      <c r="A13" s="74" t="s">
        <v>288</v>
      </c>
      <c r="B13" s="75" t="s">
        <v>105</v>
      </c>
      <c r="C13" s="25">
        <v>2380</v>
      </c>
      <c r="D13" s="25">
        <v>2363</v>
      </c>
      <c r="E13" s="25">
        <v>2413</v>
      </c>
      <c r="F13" s="25">
        <v>2485</v>
      </c>
      <c r="G13" s="25">
        <v>2546</v>
      </c>
      <c r="H13" s="25">
        <v>2620</v>
      </c>
      <c r="I13" s="25">
        <v>2565</v>
      </c>
      <c r="J13" s="25">
        <v>2494</v>
      </c>
      <c r="K13" s="25">
        <v>2479</v>
      </c>
      <c r="L13" s="25">
        <v>2487</v>
      </c>
      <c r="M13" s="25">
        <v>2458</v>
      </c>
      <c r="N13" s="25">
        <v>2472</v>
      </c>
      <c r="O13" s="25">
        <v>2405</v>
      </c>
      <c r="P13" s="25">
        <v>2417</v>
      </c>
      <c r="Q13" s="25">
        <v>2486</v>
      </c>
      <c r="R13" s="25">
        <v>2470</v>
      </c>
      <c r="S13" s="25">
        <v>2570</v>
      </c>
      <c r="T13" s="25">
        <v>2679</v>
      </c>
      <c r="U13" s="25">
        <v>2638</v>
      </c>
      <c r="V13" s="25">
        <v>2532</v>
      </c>
      <c r="W13" s="25">
        <v>2555</v>
      </c>
      <c r="X13" s="25">
        <v>2563</v>
      </c>
      <c r="Y13" s="25">
        <v>2553</v>
      </c>
      <c r="Z13" s="25">
        <v>2557</v>
      </c>
      <c r="AA13" s="25">
        <v>2493</v>
      </c>
      <c r="AB13" s="25">
        <v>2486</v>
      </c>
      <c r="AC13" s="25">
        <v>2497</v>
      </c>
      <c r="AD13" s="25">
        <v>2487</v>
      </c>
      <c r="AE13" s="25">
        <v>2545</v>
      </c>
      <c r="AF13" s="25">
        <v>2583</v>
      </c>
      <c r="AG13" s="25">
        <v>2549</v>
      </c>
      <c r="AH13" s="25">
        <v>2495</v>
      </c>
      <c r="AI13" s="25">
        <v>2476</v>
      </c>
      <c r="AJ13" s="25">
        <v>2502</v>
      </c>
      <c r="AK13" s="25">
        <v>2484</v>
      </c>
      <c r="AL13" s="25"/>
    </row>
    <row r="14" spans="1:38" x14ac:dyDescent="0.25">
      <c r="A14" s="74" t="s">
        <v>288</v>
      </c>
      <c r="B14" s="75" t="s">
        <v>106</v>
      </c>
      <c r="C14" s="25">
        <v>711</v>
      </c>
      <c r="D14" s="25">
        <v>697</v>
      </c>
      <c r="E14" s="25">
        <v>695</v>
      </c>
      <c r="F14" s="25">
        <v>695</v>
      </c>
      <c r="G14" s="25">
        <v>702</v>
      </c>
      <c r="H14" s="25">
        <v>736</v>
      </c>
      <c r="I14" s="25">
        <v>721</v>
      </c>
      <c r="J14" s="25">
        <v>697</v>
      </c>
      <c r="K14" s="25">
        <v>703</v>
      </c>
      <c r="L14" s="25">
        <v>719</v>
      </c>
      <c r="M14" s="25">
        <v>710</v>
      </c>
      <c r="N14" s="25">
        <v>712</v>
      </c>
      <c r="O14" s="25">
        <v>720</v>
      </c>
      <c r="P14" s="25">
        <v>712</v>
      </c>
      <c r="Q14" s="25">
        <v>699</v>
      </c>
      <c r="R14" s="25">
        <v>692</v>
      </c>
      <c r="S14" s="25">
        <v>702</v>
      </c>
      <c r="T14" s="25">
        <v>716</v>
      </c>
      <c r="U14" s="25">
        <v>727</v>
      </c>
      <c r="V14" s="25">
        <v>716</v>
      </c>
      <c r="W14" s="25">
        <v>704</v>
      </c>
      <c r="X14" s="25">
        <v>709</v>
      </c>
      <c r="Y14" s="25">
        <v>702</v>
      </c>
      <c r="Z14" s="25">
        <v>702</v>
      </c>
      <c r="AA14" s="25">
        <v>701</v>
      </c>
      <c r="AB14" s="25">
        <v>692</v>
      </c>
      <c r="AC14" s="25">
        <v>688</v>
      </c>
      <c r="AD14" s="25">
        <v>680</v>
      </c>
      <c r="AE14" s="25">
        <v>694</v>
      </c>
      <c r="AF14" s="25">
        <v>718</v>
      </c>
      <c r="AG14" s="25">
        <v>718</v>
      </c>
      <c r="AH14" s="25">
        <v>719</v>
      </c>
      <c r="AI14" s="25">
        <v>684</v>
      </c>
      <c r="AJ14" s="25">
        <v>688</v>
      </c>
      <c r="AK14" s="25">
        <v>699</v>
      </c>
      <c r="AL14" s="25"/>
    </row>
    <row r="15" spans="1:38" x14ac:dyDescent="0.25">
      <c r="A15" s="74" t="s">
        <v>288</v>
      </c>
      <c r="B15" s="75" t="s">
        <v>107</v>
      </c>
      <c r="C15" s="25">
        <v>4937</v>
      </c>
      <c r="D15" s="25">
        <v>4939</v>
      </c>
      <c r="E15" s="25">
        <v>5004</v>
      </c>
      <c r="F15" s="25">
        <v>5004</v>
      </c>
      <c r="G15" s="25">
        <v>5005</v>
      </c>
      <c r="H15" s="25">
        <v>5129</v>
      </c>
      <c r="I15" s="25">
        <v>5160</v>
      </c>
      <c r="J15" s="25">
        <v>5092</v>
      </c>
      <c r="K15" s="25">
        <v>5016</v>
      </c>
      <c r="L15" s="25">
        <v>5040</v>
      </c>
      <c r="M15" s="25">
        <v>5020</v>
      </c>
      <c r="N15" s="25">
        <v>4956</v>
      </c>
      <c r="O15" s="25">
        <v>4943</v>
      </c>
      <c r="P15" s="25">
        <v>4976</v>
      </c>
      <c r="Q15" s="25">
        <v>5059</v>
      </c>
      <c r="R15" s="25">
        <v>5030</v>
      </c>
      <c r="S15" s="25">
        <v>5001</v>
      </c>
      <c r="T15" s="25">
        <v>5114</v>
      </c>
      <c r="U15" s="25">
        <v>5073</v>
      </c>
      <c r="V15" s="25">
        <v>5130</v>
      </c>
      <c r="W15" s="25">
        <v>5076</v>
      </c>
      <c r="X15" s="25">
        <v>5093</v>
      </c>
      <c r="Y15" s="25">
        <v>5081</v>
      </c>
      <c r="Z15" s="25">
        <v>5026</v>
      </c>
      <c r="AA15" s="25">
        <v>5002</v>
      </c>
      <c r="AB15" s="25">
        <v>5026</v>
      </c>
      <c r="AC15" s="25">
        <v>5081</v>
      </c>
      <c r="AD15" s="25">
        <v>5052</v>
      </c>
      <c r="AE15" s="25">
        <v>5059</v>
      </c>
      <c r="AF15" s="25">
        <v>5151</v>
      </c>
      <c r="AG15" s="25">
        <v>5175</v>
      </c>
      <c r="AH15" s="25">
        <v>5142</v>
      </c>
      <c r="AI15" s="25">
        <v>5071</v>
      </c>
      <c r="AJ15" s="25">
        <v>5087</v>
      </c>
      <c r="AK15" s="25">
        <v>5098</v>
      </c>
      <c r="AL15" s="25"/>
    </row>
    <row r="16" spans="1:38" x14ac:dyDescent="0.25">
      <c r="A16" s="74" t="s">
        <v>288</v>
      </c>
      <c r="B16" s="75" t="s">
        <v>108</v>
      </c>
      <c r="C16" s="25">
        <v>826</v>
      </c>
      <c r="D16" s="25">
        <v>832</v>
      </c>
      <c r="E16" s="25">
        <v>835</v>
      </c>
      <c r="F16" s="25">
        <v>824</v>
      </c>
      <c r="G16" s="25">
        <v>850</v>
      </c>
      <c r="H16" s="25">
        <v>876</v>
      </c>
      <c r="I16" s="25">
        <v>851</v>
      </c>
      <c r="J16" s="25">
        <v>831</v>
      </c>
      <c r="K16" s="25">
        <v>819</v>
      </c>
      <c r="L16" s="25">
        <v>806</v>
      </c>
      <c r="M16" s="25">
        <v>797</v>
      </c>
      <c r="N16" s="25">
        <v>840</v>
      </c>
      <c r="O16" s="25">
        <v>825</v>
      </c>
      <c r="P16" s="25">
        <v>797</v>
      </c>
      <c r="Q16" s="25">
        <v>802</v>
      </c>
      <c r="R16" s="25">
        <v>779</v>
      </c>
      <c r="S16" s="25">
        <v>792</v>
      </c>
      <c r="T16" s="25">
        <v>820</v>
      </c>
      <c r="U16" s="25">
        <v>810</v>
      </c>
      <c r="V16" s="25">
        <v>764</v>
      </c>
      <c r="W16" s="25">
        <v>784</v>
      </c>
      <c r="X16" s="25">
        <v>765</v>
      </c>
      <c r="Y16" s="25">
        <v>773</v>
      </c>
      <c r="Z16" s="25">
        <v>793</v>
      </c>
      <c r="AA16" s="25">
        <v>777</v>
      </c>
      <c r="AB16" s="25">
        <v>778</v>
      </c>
      <c r="AC16" s="25">
        <v>775</v>
      </c>
      <c r="AD16" s="25">
        <v>753</v>
      </c>
      <c r="AE16" s="25">
        <v>760</v>
      </c>
      <c r="AF16" s="25">
        <v>781</v>
      </c>
      <c r="AG16" s="25">
        <v>768</v>
      </c>
      <c r="AH16" s="25">
        <v>759</v>
      </c>
      <c r="AI16" s="25">
        <v>758</v>
      </c>
      <c r="AJ16" s="25">
        <v>759</v>
      </c>
      <c r="AK16" s="25">
        <v>756</v>
      </c>
      <c r="AL16" s="25"/>
    </row>
    <row r="17" spans="1:38" x14ac:dyDescent="0.25">
      <c r="A17" s="74" t="s">
        <v>288</v>
      </c>
      <c r="B17" s="75" t="s">
        <v>109</v>
      </c>
      <c r="C17" s="25">
        <v>3751</v>
      </c>
      <c r="D17" s="25">
        <v>3803</v>
      </c>
      <c r="E17" s="25">
        <v>3838</v>
      </c>
      <c r="F17" s="25">
        <v>3891</v>
      </c>
      <c r="G17" s="25">
        <v>4013</v>
      </c>
      <c r="H17" s="25">
        <v>4143</v>
      </c>
      <c r="I17" s="25">
        <v>4021</v>
      </c>
      <c r="J17" s="25">
        <v>3923</v>
      </c>
      <c r="K17" s="25">
        <v>3859</v>
      </c>
      <c r="L17" s="25">
        <v>3812</v>
      </c>
      <c r="M17" s="25">
        <v>3757</v>
      </c>
      <c r="N17" s="25">
        <v>3822</v>
      </c>
      <c r="O17" s="25">
        <v>3775</v>
      </c>
      <c r="P17" s="25">
        <v>3802</v>
      </c>
      <c r="Q17" s="25">
        <v>3793</v>
      </c>
      <c r="R17" s="25">
        <v>3828</v>
      </c>
      <c r="S17" s="25">
        <v>3951</v>
      </c>
      <c r="T17" s="25">
        <v>4079</v>
      </c>
      <c r="U17" s="25">
        <v>4036</v>
      </c>
      <c r="V17" s="25">
        <v>3932</v>
      </c>
      <c r="W17" s="25">
        <v>3850</v>
      </c>
      <c r="X17" s="25">
        <v>3790</v>
      </c>
      <c r="Y17" s="25">
        <v>3796</v>
      </c>
      <c r="Z17" s="25">
        <v>3824</v>
      </c>
      <c r="AA17" s="25">
        <v>3790</v>
      </c>
      <c r="AB17" s="25">
        <v>3801</v>
      </c>
      <c r="AC17" s="25">
        <v>3807</v>
      </c>
      <c r="AD17" s="25">
        <v>3775</v>
      </c>
      <c r="AE17" s="25">
        <v>3878</v>
      </c>
      <c r="AF17" s="25">
        <v>3978</v>
      </c>
      <c r="AG17" s="25">
        <v>3943</v>
      </c>
      <c r="AH17" s="25">
        <v>3893</v>
      </c>
      <c r="AI17" s="25">
        <v>3747</v>
      </c>
      <c r="AJ17" s="25">
        <v>3738</v>
      </c>
      <c r="AK17" s="25">
        <v>3733</v>
      </c>
      <c r="AL17" s="25"/>
    </row>
    <row r="18" spans="1:38" x14ac:dyDescent="0.25">
      <c r="A18" s="74" t="s">
        <v>288</v>
      </c>
      <c r="B18" s="75" t="s">
        <v>110</v>
      </c>
      <c r="C18" s="25">
        <v>1882</v>
      </c>
      <c r="D18" s="25">
        <v>1902</v>
      </c>
      <c r="E18" s="25">
        <v>1906</v>
      </c>
      <c r="F18" s="25">
        <v>1946</v>
      </c>
      <c r="G18" s="25">
        <v>1945</v>
      </c>
      <c r="H18" s="25">
        <v>2017</v>
      </c>
      <c r="I18" s="25">
        <v>1934</v>
      </c>
      <c r="J18" s="25">
        <v>1867</v>
      </c>
      <c r="K18" s="25">
        <v>1832</v>
      </c>
      <c r="L18" s="25">
        <v>1788</v>
      </c>
      <c r="M18" s="25">
        <v>1773</v>
      </c>
      <c r="N18" s="25">
        <v>1825</v>
      </c>
      <c r="O18" s="25">
        <v>1885</v>
      </c>
      <c r="P18" s="25">
        <v>1926</v>
      </c>
      <c r="Q18" s="25">
        <v>1927</v>
      </c>
      <c r="R18" s="25">
        <v>1847</v>
      </c>
      <c r="S18" s="25">
        <v>1900</v>
      </c>
      <c r="T18" s="25">
        <v>1973</v>
      </c>
      <c r="U18" s="25">
        <v>1958</v>
      </c>
      <c r="V18" s="25">
        <v>1873</v>
      </c>
      <c r="W18" s="25">
        <v>1863</v>
      </c>
      <c r="X18" s="25">
        <v>1847</v>
      </c>
      <c r="Y18" s="25">
        <v>1837</v>
      </c>
      <c r="Z18" s="25">
        <v>1867</v>
      </c>
      <c r="AA18" s="25">
        <v>1878</v>
      </c>
      <c r="AB18" s="25">
        <v>1885</v>
      </c>
      <c r="AC18" s="25">
        <v>1944</v>
      </c>
      <c r="AD18" s="25">
        <v>1894</v>
      </c>
      <c r="AE18" s="25">
        <v>1919</v>
      </c>
      <c r="AF18" s="25">
        <v>1932</v>
      </c>
      <c r="AG18" s="25">
        <v>1901</v>
      </c>
      <c r="AH18" s="25">
        <v>1883</v>
      </c>
      <c r="AI18" s="25">
        <v>1915</v>
      </c>
      <c r="AJ18" s="25">
        <v>1935</v>
      </c>
      <c r="AK18" s="25">
        <v>1912</v>
      </c>
      <c r="AL18" s="25"/>
    </row>
    <row r="19" spans="1:38" x14ac:dyDescent="0.25">
      <c r="A19" s="74" t="s">
        <v>288</v>
      </c>
      <c r="B19" s="75" t="s">
        <v>111</v>
      </c>
      <c r="C19" s="25">
        <v>7132</v>
      </c>
      <c r="D19" s="25">
        <v>7408</v>
      </c>
      <c r="E19" s="25">
        <v>7345</v>
      </c>
      <c r="F19" s="25">
        <v>7404</v>
      </c>
      <c r="G19" s="25">
        <v>6786</v>
      </c>
      <c r="H19" s="25">
        <v>6715</v>
      </c>
      <c r="I19" s="25">
        <v>6753</v>
      </c>
      <c r="J19" s="25">
        <v>6484</v>
      </c>
      <c r="K19" s="25">
        <v>7267</v>
      </c>
      <c r="L19" s="25">
        <v>7482</v>
      </c>
      <c r="M19" s="25">
        <v>7528</v>
      </c>
      <c r="N19" s="25">
        <v>7196</v>
      </c>
      <c r="O19" s="25">
        <v>7290</v>
      </c>
      <c r="P19" s="25">
        <v>7541</v>
      </c>
      <c r="Q19" s="25">
        <v>7451</v>
      </c>
      <c r="R19" s="25">
        <v>7554</v>
      </c>
      <c r="S19" s="25">
        <v>6863</v>
      </c>
      <c r="T19" s="25">
        <v>6870</v>
      </c>
      <c r="U19" s="25">
        <v>6909</v>
      </c>
      <c r="V19" s="25">
        <v>6546</v>
      </c>
      <c r="W19" s="25">
        <v>7399</v>
      </c>
      <c r="X19" s="25">
        <v>7590</v>
      </c>
      <c r="Y19" s="25">
        <v>7651</v>
      </c>
      <c r="Z19" s="25">
        <v>7334</v>
      </c>
      <c r="AA19" s="25">
        <v>7481</v>
      </c>
      <c r="AB19" s="25">
        <v>7730</v>
      </c>
      <c r="AC19" s="25">
        <v>7688</v>
      </c>
      <c r="AD19" s="25">
        <v>7731</v>
      </c>
      <c r="AE19" s="25">
        <v>7077</v>
      </c>
      <c r="AF19" s="25">
        <v>7068</v>
      </c>
      <c r="AG19" s="25">
        <v>7085</v>
      </c>
      <c r="AH19" s="25">
        <v>6855</v>
      </c>
      <c r="AI19" s="25">
        <v>7573</v>
      </c>
      <c r="AJ19" s="25">
        <v>7846</v>
      </c>
      <c r="AK19" s="25">
        <v>7941</v>
      </c>
      <c r="AL19" s="25"/>
    </row>
    <row r="20" spans="1:38" x14ac:dyDescent="0.25">
      <c r="A20" s="74" t="s">
        <v>288</v>
      </c>
      <c r="B20" s="75" t="s">
        <v>112</v>
      </c>
      <c r="C20" s="25">
        <v>15051</v>
      </c>
      <c r="D20" s="25">
        <v>15089</v>
      </c>
      <c r="E20" s="25">
        <v>15152</v>
      </c>
      <c r="F20" s="25">
        <v>15150</v>
      </c>
      <c r="G20" s="25">
        <v>15179</v>
      </c>
      <c r="H20" s="25">
        <v>15399</v>
      </c>
      <c r="I20" s="25">
        <v>15325</v>
      </c>
      <c r="J20" s="25">
        <v>15208</v>
      </c>
      <c r="K20" s="25">
        <v>15173</v>
      </c>
      <c r="L20" s="25">
        <v>15214</v>
      </c>
      <c r="M20" s="25">
        <v>15316</v>
      </c>
      <c r="N20" s="25">
        <v>15362</v>
      </c>
      <c r="O20" s="25">
        <v>15330</v>
      </c>
      <c r="P20" s="25">
        <v>15333</v>
      </c>
      <c r="Q20" s="25">
        <v>15352</v>
      </c>
      <c r="R20" s="25">
        <v>15251</v>
      </c>
      <c r="S20" s="25">
        <v>15385</v>
      </c>
      <c r="T20" s="25">
        <v>15454</v>
      </c>
      <c r="U20" s="25">
        <v>15456</v>
      </c>
      <c r="V20" s="25">
        <v>15390</v>
      </c>
      <c r="W20" s="25">
        <v>15251</v>
      </c>
      <c r="X20" s="25">
        <v>15362</v>
      </c>
      <c r="Y20" s="25">
        <v>15376</v>
      </c>
      <c r="Z20" s="25">
        <v>15332</v>
      </c>
      <c r="AA20" s="25">
        <v>15323</v>
      </c>
      <c r="AB20" s="25">
        <v>15325</v>
      </c>
      <c r="AC20" s="25">
        <v>15466</v>
      </c>
      <c r="AD20" s="25">
        <v>15432</v>
      </c>
      <c r="AE20" s="25">
        <v>15522</v>
      </c>
      <c r="AF20" s="25">
        <v>15779</v>
      </c>
      <c r="AG20" s="25">
        <v>15723</v>
      </c>
      <c r="AH20" s="25">
        <v>15596</v>
      </c>
      <c r="AI20" s="25">
        <v>15469</v>
      </c>
      <c r="AJ20" s="25">
        <v>15538</v>
      </c>
      <c r="AK20" s="25">
        <v>15619</v>
      </c>
      <c r="AL20" s="25"/>
    </row>
    <row r="21" spans="1:38" x14ac:dyDescent="0.25">
      <c r="A21" s="74" t="s">
        <v>288</v>
      </c>
      <c r="B21" s="75" t="s">
        <v>113</v>
      </c>
      <c r="C21" s="25">
        <v>1387</v>
      </c>
      <c r="D21" s="25">
        <v>1402</v>
      </c>
      <c r="E21" s="25">
        <v>1430</v>
      </c>
      <c r="F21" s="25">
        <v>1443</v>
      </c>
      <c r="G21" s="25">
        <v>1487</v>
      </c>
      <c r="H21" s="25">
        <v>1523</v>
      </c>
      <c r="I21" s="25">
        <v>1442</v>
      </c>
      <c r="J21" s="25">
        <v>1411</v>
      </c>
      <c r="K21" s="25">
        <v>1387</v>
      </c>
      <c r="L21" s="25">
        <v>1377</v>
      </c>
      <c r="M21" s="25">
        <v>1368</v>
      </c>
      <c r="N21" s="25">
        <v>1405</v>
      </c>
      <c r="O21" s="25">
        <v>1397</v>
      </c>
      <c r="P21" s="25">
        <v>1386</v>
      </c>
      <c r="Q21" s="25">
        <v>1427</v>
      </c>
      <c r="R21" s="25">
        <v>1360</v>
      </c>
      <c r="S21" s="25">
        <v>1388</v>
      </c>
      <c r="T21" s="25">
        <v>1400</v>
      </c>
      <c r="U21" s="25">
        <v>1403</v>
      </c>
      <c r="V21" s="25">
        <v>1348</v>
      </c>
      <c r="W21" s="25">
        <v>1374</v>
      </c>
      <c r="X21" s="25">
        <v>1348</v>
      </c>
      <c r="Y21" s="25">
        <v>1350</v>
      </c>
      <c r="Z21" s="25">
        <v>1377</v>
      </c>
      <c r="AA21" s="25">
        <v>1370</v>
      </c>
      <c r="AB21" s="25">
        <v>1366</v>
      </c>
      <c r="AC21" s="25">
        <v>1457</v>
      </c>
      <c r="AD21" s="25">
        <v>1397</v>
      </c>
      <c r="AE21" s="25">
        <v>1433</v>
      </c>
      <c r="AF21" s="25">
        <v>1387</v>
      </c>
      <c r="AG21" s="25">
        <v>1364</v>
      </c>
      <c r="AH21" s="25">
        <v>1360</v>
      </c>
      <c r="AI21" s="25">
        <v>1372</v>
      </c>
      <c r="AJ21" s="25">
        <v>1393</v>
      </c>
      <c r="AK21" s="25">
        <v>1389</v>
      </c>
      <c r="AL21" s="25"/>
    </row>
    <row r="22" spans="1:38" x14ac:dyDescent="0.25">
      <c r="A22" s="74" t="s">
        <v>288</v>
      </c>
      <c r="B22" s="75" t="s">
        <v>114</v>
      </c>
      <c r="C22" s="25">
        <v>3911</v>
      </c>
      <c r="D22" s="25">
        <v>3974</v>
      </c>
      <c r="E22" s="25">
        <v>3994</v>
      </c>
      <c r="F22" s="25">
        <v>4039</v>
      </c>
      <c r="G22" s="25">
        <v>4085</v>
      </c>
      <c r="H22" s="25">
        <v>4197</v>
      </c>
      <c r="I22" s="25">
        <v>4176</v>
      </c>
      <c r="J22" s="25">
        <v>4153</v>
      </c>
      <c r="K22" s="25">
        <v>4019</v>
      </c>
      <c r="L22" s="25">
        <v>3963</v>
      </c>
      <c r="M22" s="25">
        <v>3934</v>
      </c>
      <c r="N22" s="25">
        <v>3972</v>
      </c>
      <c r="O22" s="25">
        <v>3949</v>
      </c>
      <c r="P22" s="25">
        <v>4003</v>
      </c>
      <c r="Q22" s="25">
        <v>4060</v>
      </c>
      <c r="R22" s="25">
        <v>4008</v>
      </c>
      <c r="S22" s="25">
        <v>4057</v>
      </c>
      <c r="T22" s="25">
        <v>4162</v>
      </c>
      <c r="U22" s="25">
        <v>4195</v>
      </c>
      <c r="V22" s="25">
        <v>4142</v>
      </c>
      <c r="W22" s="25">
        <v>4037</v>
      </c>
      <c r="X22" s="25">
        <v>3980</v>
      </c>
      <c r="Y22" s="25">
        <v>4004</v>
      </c>
      <c r="Z22" s="25">
        <v>4016</v>
      </c>
      <c r="AA22" s="25">
        <v>4008</v>
      </c>
      <c r="AB22" s="25">
        <v>4038</v>
      </c>
      <c r="AC22" s="25">
        <v>4061</v>
      </c>
      <c r="AD22" s="25">
        <v>4018</v>
      </c>
      <c r="AE22" s="25">
        <v>4032</v>
      </c>
      <c r="AF22" s="25">
        <v>4162</v>
      </c>
      <c r="AG22" s="25">
        <v>4208</v>
      </c>
      <c r="AH22" s="25">
        <v>4183</v>
      </c>
      <c r="AI22" s="25">
        <v>4097</v>
      </c>
      <c r="AJ22" s="25">
        <v>4060</v>
      </c>
      <c r="AK22" s="25">
        <v>4045</v>
      </c>
      <c r="AL22" s="25"/>
    </row>
    <row r="23" spans="1:38" x14ac:dyDescent="0.25">
      <c r="A23" s="74" t="s">
        <v>288</v>
      </c>
      <c r="B23" s="75" t="s">
        <v>115</v>
      </c>
      <c r="C23" s="25">
        <v>11030</v>
      </c>
      <c r="D23" s="25">
        <v>10969</v>
      </c>
      <c r="E23" s="25">
        <v>10991</v>
      </c>
      <c r="F23" s="25">
        <v>11022</v>
      </c>
      <c r="G23" s="25">
        <v>11045</v>
      </c>
      <c r="H23" s="25">
        <v>11212</v>
      </c>
      <c r="I23" s="25">
        <v>11110</v>
      </c>
      <c r="J23" s="25">
        <v>11000</v>
      </c>
      <c r="K23" s="25">
        <v>10980</v>
      </c>
      <c r="L23" s="25">
        <v>11008</v>
      </c>
      <c r="M23" s="25">
        <v>11031</v>
      </c>
      <c r="N23" s="25">
        <v>10952</v>
      </c>
      <c r="O23" s="25">
        <v>10904</v>
      </c>
      <c r="P23" s="25">
        <v>10907</v>
      </c>
      <c r="Q23" s="25">
        <v>10966</v>
      </c>
      <c r="R23" s="25">
        <v>10941</v>
      </c>
      <c r="S23" s="25">
        <v>11006</v>
      </c>
      <c r="T23" s="25">
        <v>11204</v>
      </c>
      <c r="U23" s="25">
        <v>11152</v>
      </c>
      <c r="V23" s="25">
        <v>11064</v>
      </c>
      <c r="W23" s="25">
        <v>10916</v>
      </c>
      <c r="X23" s="25">
        <v>10989</v>
      </c>
      <c r="Y23" s="25">
        <v>10972</v>
      </c>
      <c r="Z23" s="25">
        <v>10921</v>
      </c>
      <c r="AA23" s="25">
        <v>10871</v>
      </c>
      <c r="AB23" s="25">
        <v>10902</v>
      </c>
      <c r="AC23" s="25">
        <v>11022</v>
      </c>
      <c r="AD23" s="25">
        <v>11035</v>
      </c>
      <c r="AE23" s="25">
        <v>11087</v>
      </c>
      <c r="AF23" s="25">
        <v>11341</v>
      </c>
      <c r="AG23" s="25">
        <v>11310</v>
      </c>
      <c r="AH23" s="25">
        <v>11190</v>
      </c>
      <c r="AI23" s="25">
        <v>11109</v>
      </c>
      <c r="AJ23" s="25">
        <v>11189</v>
      </c>
      <c r="AK23" s="25">
        <v>11213</v>
      </c>
      <c r="AL23" s="25"/>
    </row>
    <row r="24" spans="1:38" x14ac:dyDescent="0.25">
      <c r="A24" s="74" t="s">
        <v>288</v>
      </c>
      <c r="B24" s="75" t="s">
        <v>116</v>
      </c>
      <c r="C24" s="25">
        <v>2777</v>
      </c>
      <c r="D24" s="25">
        <v>2815</v>
      </c>
      <c r="E24" s="25">
        <v>2809</v>
      </c>
      <c r="F24" s="25">
        <v>2863</v>
      </c>
      <c r="G24" s="25">
        <v>2892</v>
      </c>
      <c r="H24" s="25">
        <v>2990</v>
      </c>
      <c r="I24" s="25">
        <v>2905</v>
      </c>
      <c r="J24" s="25">
        <v>2849</v>
      </c>
      <c r="K24" s="25">
        <v>2763</v>
      </c>
      <c r="L24" s="25">
        <v>2756</v>
      </c>
      <c r="M24" s="25">
        <v>2732</v>
      </c>
      <c r="N24" s="25">
        <v>2758</v>
      </c>
      <c r="O24" s="25">
        <v>2791</v>
      </c>
      <c r="P24" s="25">
        <v>2825</v>
      </c>
      <c r="Q24" s="25">
        <v>2817</v>
      </c>
      <c r="R24" s="25">
        <v>2728</v>
      </c>
      <c r="S24" s="25">
        <v>2816</v>
      </c>
      <c r="T24" s="25">
        <v>2889</v>
      </c>
      <c r="U24" s="25">
        <v>2904</v>
      </c>
      <c r="V24" s="25">
        <v>2769</v>
      </c>
      <c r="W24" s="25">
        <v>2791</v>
      </c>
      <c r="X24" s="25">
        <v>2780</v>
      </c>
      <c r="Y24" s="25">
        <v>2745</v>
      </c>
      <c r="Z24" s="25">
        <v>2779</v>
      </c>
      <c r="AA24" s="25">
        <v>2795</v>
      </c>
      <c r="AB24" s="25">
        <v>2804</v>
      </c>
      <c r="AC24" s="25">
        <v>2769</v>
      </c>
      <c r="AD24" s="25">
        <v>2699</v>
      </c>
      <c r="AE24" s="25">
        <v>2760</v>
      </c>
      <c r="AF24" s="25">
        <v>2793</v>
      </c>
      <c r="AG24" s="25">
        <v>2789</v>
      </c>
      <c r="AH24" s="25">
        <v>2734</v>
      </c>
      <c r="AI24" s="25">
        <v>2755</v>
      </c>
      <c r="AJ24" s="25">
        <v>2763</v>
      </c>
      <c r="AK24" s="25">
        <v>2756</v>
      </c>
      <c r="AL24" s="25"/>
    </row>
    <row r="25" spans="1:38" x14ac:dyDescent="0.25">
      <c r="A25" s="74" t="s">
        <v>288</v>
      </c>
      <c r="B25" s="75" t="s">
        <v>117</v>
      </c>
      <c r="C25" s="25">
        <v>2112</v>
      </c>
      <c r="D25" s="25">
        <v>2115</v>
      </c>
      <c r="E25" s="25">
        <v>2144</v>
      </c>
      <c r="F25" s="25">
        <v>2236</v>
      </c>
      <c r="G25" s="25">
        <v>2251</v>
      </c>
      <c r="H25" s="25">
        <v>2334</v>
      </c>
      <c r="I25" s="25">
        <v>2322</v>
      </c>
      <c r="J25" s="25">
        <v>2221</v>
      </c>
      <c r="K25" s="25">
        <v>2203</v>
      </c>
      <c r="L25" s="25">
        <v>2122</v>
      </c>
      <c r="M25" s="25">
        <v>2133</v>
      </c>
      <c r="N25" s="25">
        <v>2161</v>
      </c>
      <c r="O25" s="25">
        <v>2132</v>
      </c>
      <c r="P25" s="25">
        <v>2140</v>
      </c>
      <c r="Q25" s="25">
        <v>2174</v>
      </c>
      <c r="R25" s="25">
        <v>2125</v>
      </c>
      <c r="S25" s="25">
        <v>2171</v>
      </c>
      <c r="T25" s="25">
        <v>2220</v>
      </c>
      <c r="U25" s="25">
        <v>2296</v>
      </c>
      <c r="V25" s="25">
        <v>2155</v>
      </c>
      <c r="W25" s="25">
        <v>2152</v>
      </c>
      <c r="X25" s="25">
        <v>2123</v>
      </c>
      <c r="Y25" s="25">
        <v>2112</v>
      </c>
      <c r="Z25" s="25">
        <v>2113</v>
      </c>
      <c r="AA25" s="25">
        <v>2079</v>
      </c>
      <c r="AB25" s="25">
        <v>2075</v>
      </c>
      <c r="AC25" s="25">
        <v>2106</v>
      </c>
      <c r="AD25" s="25">
        <v>2097</v>
      </c>
      <c r="AE25" s="25">
        <v>2130</v>
      </c>
      <c r="AF25" s="25">
        <v>2194</v>
      </c>
      <c r="AG25" s="25">
        <v>2234</v>
      </c>
      <c r="AH25" s="25">
        <v>2158</v>
      </c>
      <c r="AI25" s="25">
        <v>2196</v>
      </c>
      <c r="AJ25" s="25">
        <v>2186</v>
      </c>
      <c r="AK25" s="25">
        <v>2143</v>
      </c>
      <c r="AL25" s="25"/>
    </row>
    <row r="26" spans="1:38" x14ac:dyDescent="0.25">
      <c r="A26" s="74" t="s">
        <v>288</v>
      </c>
      <c r="B26" s="75" t="s">
        <v>118</v>
      </c>
      <c r="C26" s="25">
        <v>2160</v>
      </c>
      <c r="D26" s="25">
        <v>2181</v>
      </c>
      <c r="E26" s="25">
        <v>2202</v>
      </c>
      <c r="F26" s="25">
        <v>2187</v>
      </c>
      <c r="G26" s="25">
        <v>2217</v>
      </c>
      <c r="H26" s="25">
        <v>2429</v>
      </c>
      <c r="I26" s="25">
        <v>2382</v>
      </c>
      <c r="J26" s="25">
        <v>2318</v>
      </c>
      <c r="K26" s="25">
        <v>2285</v>
      </c>
      <c r="L26" s="25">
        <v>2183</v>
      </c>
      <c r="M26" s="25">
        <v>2195</v>
      </c>
      <c r="N26" s="25">
        <v>2214</v>
      </c>
      <c r="O26" s="25">
        <v>2189</v>
      </c>
      <c r="P26" s="25">
        <v>2185</v>
      </c>
      <c r="Q26" s="25">
        <v>2209</v>
      </c>
      <c r="R26" s="25">
        <v>2137</v>
      </c>
      <c r="S26" s="25">
        <v>2144</v>
      </c>
      <c r="T26" s="25">
        <v>2329</v>
      </c>
      <c r="U26" s="25">
        <v>2357</v>
      </c>
      <c r="V26" s="25">
        <v>2257</v>
      </c>
      <c r="W26" s="25">
        <v>2220</v>
      </c>
      <c r="X26" s="25">
        <v>2170</v>
      </c>
      <c r="Y26" s="25">
        <v>2180</v>
      </c>
      <c r="Z26" s="25">
        <v>2179</v>
      </c>
      <c r="AA26" s="25">
        <v>2135</v>
      </c>
      <c r="AB26" s="25">
        <v>2137</v>
      </c>
      <c r="AC26" s="25">
        <v>2156</v>
      </c>
      <c r="AD26" s="25">
        <v>2089</v>
      </c>
      <c r="AE26" s="25">
        <v>2112</v>
      </c>
      <c r="AF26" s="25">
        <v>2286</v>
      </c>
      <c r="AG26" s="25">
        <v>2342</v>
      </c>
      <c r="AH26" s="25">
        <v>2239</v>
      </c>
      <c r="AI26" s="25">
        <v>2238</v>
      </c>
      <c r="AJ26" s="25">
        <v>2216</v>
      </c>
      <c r="AK26" s="25">
        <v>2233</v>
      </c>
      <c r="AL26" s="25"/>
    </row>
    <row r="27" spans="1:38" x14ac:dyDescent="0.25">
      <c r="A27" s="74" t="s">
        <v>288</v>
      </c>
      <c r="B27" s="75" t="s">
        <v>119</v>
      </c>
      <c r="C27" s="25">
        <v>3065</v>
      </c>
      <c r="D27" s="25">
        <v>3100</v>
      </c>
      <c r="E27" s="25">
        <v>3136</v>
      </c>
      <c r="F27" s="25">
        <v>3123</v>
      </c>
      <c r="G27" s="25">
        <v>3173</v>
      </c>
      <c r="H27" s="25">
        <v>3424</v>
      </c>
      <c r="I27" s="25">
        <v>3334</v>
      </c>
      <c r="J27" s="25">
        <v>3260</v>
      </c>
      <c r="K27" s="25">
        <v>3236</v>
      </c>
      <c r="L27" s="25">
        <v>3097</v>
      </c>
      <c r="M27" s="25">
        <v>3111</v>
      </c>
      <c r="N27" s="25">
        <v>3148</v>
      </c>
      <c r="O27" s="25">
        <v>3109</v>
      </c>
      <c r="P27" s="25">
        <v>3111</v>
      </c>
      <c r="Q27" s="25">
        <v>3145</v>
      </c>
      <c r="R27" s="25">
        <v>3048</v>
      </c>
      <c r="S27" s="25">
        <v>3063</v>
      </c>
      <c r="T27" s="25">
        <v>3297</v>
      </c>
      <c r="U27" s="25">
        <v>3304</v>
      </c>
      <c r="V27" s="25">
        <v>3188</v>
      </c>
      <c r="W27" s="25">
        <v>3167</v>
      </c>
      <c r="X27" s="25">
        <v>3089</v>
      </c>
      <c r="Y27" s="25">
        <v>3110</v>
      </c>
      <c r="Z27" s="25">
        <v>3115</v>
      </c>
      <c r="AA27" s="25">
        <v>3055</v>
      </c>
      <c r="AB27" s="25">
        <v>3052</v>
      </c>
      <c r="AC27" s="25">
        <v>3088</v>
      </c>
      <c r="AD27" s="25">
        <v>2989</v>
      </c>
      <c r="AE27" s="25">
        <v>3022</v>
      </c>
      <c r="AF27" s="25">
        <v>3246</v>
      </c>
      <c r="AG27" s="25">
        <v>3273</v>
      </c>
      <c r="AH27" s="25">
        <v>3168</v>
      </c>
      <c r="AI27" s="25">
        <v>3195</v>
      </c>
      <c r="AJ27" s="25">
        <v>3167</v>
      </c>
      <c r="AK27" s="25">
        <v>3186</v>
      </c>
      <c r="AL27" s="25"/>
    </row>
    <row r="28" spans="1:38" x14ac:dyDescent="0.25">
      <c r="A28" s="74" t="s">
        <v>288</v>
      </c>
      <c r="B28" s="75" t="s">
        <v>120</v>
      </c>
      <c r="C28" s="25">
        <v>1641</v>
      </c>
      <c r="D28" s="25">
        <v>1617</v>
      </c>
      <c r="E28" s="25">
        <v>1640</v>
      </c>
      <c r="F28" s="25">
        <v>1637</v>
      </c>
      <c r="G28" s="25">
        <v>1653</v>
      </c>
      <c r="H28" s="25">
        <v>1719</v>
      </c>
      <c r="I28" s="25">
        <v>1637</v>
      </c>
      <c r="J28" s="25">
        <v>1557</v>
      </c>
      <c r="K28" s="25">
        <v>1574</v>
      </c>
      <c r="L28" s="25">
        <v>1509</v>
      </c>
      <c r="M28" s="25">
        <v>1464</v>
      </c>
      <c r="N28" s="25">
        <v>1505</v>
      </c>
      <c r="O28" s="25">
        <v>1556</v>
      </c>
      <c r="P28" s="25">
        <v>1551</v>
      </c>
      <c r="Q28" s="25">
        <v>1572</v>
      </c>
      <c r="R28" s="25">
        <v>1547</v>
      </c>
      <c r="S28" s="25">
        <v>1576</v>
      </c>
      <c r="T28" s="25">
        <v>1620</v>
      </c>
      <c r="U28" s="25">
        <v>1604</v>
      </c>
      <c r="V28" s="25">
        <v>1536</v>
      </c>
      <c r="W28" s="25">
        <v>1628</v>
      </c>
      <c r="X28" s="25">
        <v>1566</v>
      </c>
      <c r="Y28" s="25">
        <v>1562</v>
      </c>
      <c r="Z28" s="25">
        <v>1600</v>
      </c>
      <c r="AA28" s="25">
        <v>1585</v>
      </c>
      <c r="AB28" s="25">
        <v>1576</v>
      </c>
      <c r="AC28" s="25">
        <v>1597</v>
      </c>
      <c r="AD28" s="25">
        <v>1551</v>
      </c>
      <c r="AE28" s="25">
        <v>1565</v>
      </c>
      <c r="AF28" s="25">
        <v>1631</v>
      </c>
      <c r="AG28" s="25">
        <v>1609</v>
      </c>
      <c r="AH28" s="25">
        <v>1590</v>
      </c>
      <c r="AI28" s="25">
        <v>1583</v>
      </c>
      <c r="AJ28" s="25">
        <v>1590</v>
      </c>
      <c r="AK28" s="25">
        <v>1576</v>
      </c>
      <c r="AL28" s="25"/>
    </row>
    <row r="29" spans="1:38" x14ac:dyDescent="0.25">
      <c r="A29" s="74" t="s">
        <v>288</v>
      </c>
      <c r="B29" s="75" t="s">
        <v>121</v>
      </c>
      <c r="C29" s="25">
        <v>2090</v>
      </c>
      <c r="D29" s="25">
        <v>2112</v>
      </c>
      <c r="E29" s="25">
        <v>2119</v>
      </c>
      <c r="F29" s="25">
        <v>2153</v>
      </c>
      <c r="G29" s="25">
        <v>2161</v>
      </c>
      <c r="H29" s="25">
        <v>2198</v>
      </c>
      <c r="I29" s="25">
        <v>2155</v>
      </c>
      <c r="J29" s="25">
        <v>2083</v>
      </c>
      <c r="K29" s="25">
        <v>2088</v>
      </c>
      <c r="L29" s="25">
        <v>2055</v>
      </c>
      <c r="M29" s="25">
        <v>2051</v>
      </c>
      <c r="N29" s="25">
        <v>2095</v>
      </c>
      <c r="O29" s="25">
        <v>2089</v>
      </c>
      <c r="P29" s="25">
        <v>2104</v>
      </c>
      <c r="Q29" s="25">
        <v>2146</v>
      </c>
      <c r="R29" s="25">
        <v>2094</v>
      </c>
      <c r="S29" s="25">
        <v>2115</v>
      </c>
      <c r="T29" s="25">
        <v>2135</v>
      </c>
      <c r="U29" s="25">
        <v>2124</v>
      </c>
      <c r="V29" s="25">
        <v>2053</v>
      </c>
      <c r="W29" s="25">
        <v>2095</v>
      </c>
      <c r="X29" s="25">
        <v>2071</v>
      </c>
      <c r="Y29" s="25">
        <v>2081</v>
      </c>
      <c r="Z29" s="25">
        <v>2099</v>
      </c>
      <c r="AA29" s="25">
        <v>2084</v>
      </c>
      <c r="AB29" s="25">
        <v>2089</v>
      </c>
      <c r="AC29" s="25">
        <v>2113</v>
      </c>
      <c r="AD29" s="25">
        <v>2073</v>
      </c>
      <c r="AE29" s="25">
        <v>2080</v>
      </c>
      <c r="AF29" s="25">
        <v>2095</v>
      </c>
      <c r="AG29" s="25">
        <v>2087</v>
      </c>
      <c r="AH29" s="25">
        <v>2058</v>
      </c>
      <c r="AI29" s="25">
        <v>2083</v>
      </c>
      <c r="AJ29" s="25">
        <v>2086</v>
      </c>
      <c r="AK29" s="25">
        <v>2078</v>
      </c>
      <c r="AL29" s="25"/>
    </row>
    <row r="30" spans="1:38" x14ac:dyDescent="0.25">
      <c r="A30" s="74" t="s">
        <v>288</v>
      </c>
      <c r="B30" s="75" t="s">
        <v>122</v>
      </c>
      <c r="C30" s="25">
        <v>2854</v>
      </c>
      <c r="D30" s="25">
        <v>2868</v>
      </c>
      <c r="E30" s="25">
        <v>2885</v>
      </c>
      <c r="F30" s="25">
        <v>2969</v>
      </c>
      <c r="G30" s="25">
        <v>3051</v>
      </c>
      <c r="H30" s="25">
        <v>3154</v>
      </c>
      <c r="I30" s="25">
        <v>3161</v>
      </c>
      <c r="J30" s="25">
        <v>3077</v>
      </c>
      <c r="K30" s="25">
        <v>3008</v>
      </c>
      <c r="L30" s="25">
        <v>2932</v>
      </c>
      <c r="M30" s="25">
        <v>2900</v>
      </c>
      <c r="N30" s="25">
        <v>2891</v>
      </c>
      <c r="O30" s="25">
        <v>2889</v>
      </c>
      <c r="P30" s="25">
        <v>2916</v>
      </c>
      <c r="Q30" s="25">
        <v>2963</v>
      </c>
      <c r="R30" s="25">
        <v>3001</v>
      </c>
      <c r="S30" s="25">
        <v>3061</v>
      </c>
      <c r="T30" s="25">
        <v>3201</v>
      </c>
      <c r="U30" s="25">
        <v>3175</v>
      </c>
      <c r="V30" s="25">
        <v>3072</v>
      </c>
      <c r="W30" s="25">
        <v>3017</v>
      </c>
      <c r="X30" s="25">
        <v>2976</v>
      </c>
      <c r="Y30" s="25">
        <v>2940</v>
      </c>
      <c r="Z30" s="25">
        <v>2923</v>
      </c>
      <c r="AA30" s="25">
        <v>2926</v>
      </c>
      <c r="AB30" s="25">
        <v>2948</v>
      </c>
      <c r="AC30" s="25">
        <v>2940</v>
      </c>
      <c r="AD30" s="25">
        <v>2980</v>
      </c>
      <c r="AE30" s="25">
        <v>3060</v>
      </c>
      <c r="AF30" s="25">
        <v>3246</v>
      </c>
      <c r="AG30" s="25">
        <v>3215</v>
      </c>
      <c r="AH30" s="25">
        <v>3119</v>
      </c>
      <c r="AI30" s="25">
        <v>3003</v>
      </c>
      <c r="AJ30" s="25">
        <v>2961</v>
      </c>
      <c r="AK30" s="25">
        <v>2938</v>
      </c>
      <c r="AL30" s="25"/>
    </row>
    <row r="31" spans="1:38" x14ac:dyDescent="0.25">
      <c r="A31" s="74" t="s">
        <v>288</v>
      </c>
      <c r="B31" s="75" t="s">
        <v>123</v>
      </c>
      <c r="C31" s="25">
        <v>1072</v>
      </c>
      <c r="D31" s="25">
        <v>1062</v>
      </c>
      <c r="E31" s="25">
        <v>1083</v>
      </c>
      <c r="F31" s="25">
        <v>1148</v>
      </c>
      <c r="G31" s="25">
        <v>1146</v>
      </c>
      <c r="H31" s="25">
        <v>1199</v>
      </c>
      <c r="I31" s="25">
        <v>1130</v>
      </c>
      <c r="J31" s="25">
        <v>1075</v>
      </c>
      <c r="K31" s="25">
        <v>1076</v>
      </c>
      <c r="L31" s="25">
        <v>1060</v>
      </c>
      <c r="M31" s="25">
        <v>1051</v>
      </c>
      <c r="N31" s="25">
        <v>1104</v>
      </c>
      <c r="O31" s="25">
        <v>1074</v>
      </c>
      <c r="P31" s="25">
        <v>1105</v>
      </c>
      <c r="Q31" s="25">
        <v>1135</v>
      </c>
      <c r="R31" s="25">
        <v>1063</v>
      </c>
      <c r="S31" s="25">
        <v>1102</v>
      </c>
      <c r="T31" s="25">
        <v>1147</v>
      </c>
      <c r="U31" s="25">
        <v>1134</v>
      </c>
      <c r="V31" s="25">
        <v>1059</v>
      </c>
      <c r="W31" s="25">
        <v>1097</v>
      </c>
      <c r="X31" s="25">
        <v>1076</v>
      </c>
      <c r="Y31" s="25">
        <v>1075</v>
      </c>
      <c r="Z31" s="25">
        <v>1109</v>
      </c>
      <c r="AA31" s="25">
        <v>1079</v>
      </c>
      <c r="AB31" s="25">
        <v>1071</v>
      </c>
      <c r="AC31" s="25">
        <v>1108</v>
      </c>
      <c r="AD31" s="25">
        <v>1064</v>
      </c>
      <c r="AE31" s="25">
        <v>1081</v>
      </c>
      <c r="AF31" s="25">
        <v>1084</v>
      </c>
      <c r="AG31" s="25">
        <v>1061</v>
      </c>
      <c r="AH31" s="25">
        <v>1046</v>
      </c>
      <c r="AI31" s="25">
        <v>1067</v>
      </c>
      <c r="AJ31" s="25">
        <v>1087</v>
      </c>
      <c r="AK31" s="25">
        <v>1070</v>
      </c>
      <c r="AL31" s="25"/>
    </row>
    <row r="32" spans="1:38" x14ac:dyDescent="0.25">
      <c r="A32" s="74" t="s">
        <v>288</v>
      </c>
      <c r="B32" s="75" t="s">
        <v>124</v>
      </c>
      <c r="C32" s="25">
        <v>4431</v>
      </c>
      <c r="D32" s="25">
        <v>4442</v>
      </c>
      <c r="E32" s="25">
        <v>4479</v>
      </c>
      <c r="F32" s="25">
        <v>4530</v>
      </c>
      <c r="G32" s="25">
        <v>4537</v>
      </c>
      <c r="H32" s="25">
        <v>4634</v>
      </c>
      <c r="I32" s="25">
        <v>4530</v>
      </c>
      <c r="J32" s="25">
        <v>4424</v>
      </c>
      <c r="K32" s="25">
        <v>4391</v>
      </c>
      <c r="L32" s="25">
        <v>4346</v>
      </c>
      <c r="M32" s="25">
        <v>4317</v>
      </c>
      <c r="N32" s="25">
        <v>4392</v>
      </c>
      <c r="O32" s="25">
        <v>4388</v>
      </c>
      <c r="P32" s="25">
        <v>4399</v>
      </c>
      <c r="Q32" s="25">
        <v>4438</v>
      </c>
      <c r="R32" s="25">
        <v>4397</v>
      </c>
      <c r="S32" s="25">
        <v>4447</v>
      </c>
      <c r="T32" s="25">
        <v>4505</v>
      </c>
      <c r="U32" s="25">
        <v>4498</v>
      </c>
      <c r="V32" s="25">
        <v>4439</v>
      </c>
      <c r="W32" s="25">
        <v>4472</v>
      </c>
      <c r="X32" s="25">
        <v>4458</v>
      </c>
      <c r="Y32" s="25">
        <v>4439</v>
      </c>
      <c r="Z32" s="25">
        <v>4506</v>
      </c>
      <c r="AA32" s="25">
        <v>4483</v>
      </c>
      <c r="AB32" s="25">
        <v>4482</v>
      </c>
      <c r="AC32" s="25">
        <v>4569</v>
      </c>
      <c r="AD32" s="25">
        <v>4491</v>
      </c>
      <c r="AE32" s="25">
        <v>4495</v>
      </c>
      <c r="AF32" s="25">
        <v>4477</v>
      </c>
      <c r="AG32" s="25">
        <v>4466</v>
      </c>
      <c r="AH32" s="25">
        <v>4417</v>
      </c>
      <c r="AI32" s="25">
        <v>4467</v>
      </c>
      <c r="AJ32" s="25">
        <v>4481</v>
      </c>
      <c r="AK32" s="25">
        <v>4459</v>
      </c>
      <c r="AL32" s="25"/>
    </row>
    <row r="33" spans="1:38" x14ac:dyDescent="0.25">
      <c r="A33" s="74" t="s">
        <v>288</v>
      </c>
      <c r="B33" s="75" t="s">
        <v>125</v>
      </c>
      <c r="C33" s="25">
        <v>1985</v>
      </c>
      <c r="D33" s="25">
        <v>2011</v>
      </c>
      <c r="E33" s="25">
        <v>2043</v>
      </c>
      <c r="F33" s="25">
        <v>2038</v>
      </c>
      <c r="G33" s="25">
        <v>2049</v>
      </c>
      <c r="H33" s="25">
        <v>2146</v>
      </c>
      <c r="I33" s="25">
        <v>2087</v>
      </c>
      <c r="J33" s="25">
        <v>2014</v>
      </c>
      <c r="K33" s="25">
        <v>2034</v>
      </c>
      <c r="L33" s="25">
        <v>2084</v>
      </c>
      <c r="M33" s="25">
        <v>2075</v>
      </c>
      <c r="N33" s="25">
        <v>2073</v>
      </c>
      <c r="O33" s="25">
        <v>1975</v>
      </c>
      <c r="P33" s="25">
        <v>1992</v>
      </c>
      <c r="Q33" s="25">
        <v>2033</v>
      </c>
      <c r="R33" s="25">
        <v>1991</v>
      </c>
      <c r="S33" s="25">
        <v>2033</v>
      </c>
      <c r="T33" s="25">
        <v>2107</v>
      </c>
      <c r="U33" s="25">
        <v>2108</v>
      </c>
      <c r="V33" s="25">
        <v>2006</v>
      </c>
      <c r="W33" s="25">
        <v>2055</v>
      </c>
      <c r="X33" s="25">
        <v>2088</v>
      </c>
      <c r="Y33" s="25">
        <v>2093</v>
      </c>
      <c r="Z33" s="25">
        <v>2094</v>
      </c>
      <c r="AA33" s="25">
        <v>2000</v>
      </c>
      <c r="AB33" s="25">
        <v>2009</v>
      </c>
      <c r="AC33" s="25">
        <v>2062</v>
      </c>
      <c r="AD33" s="25">
        <v>2017</v>
      </c>
      <c r="AE33" s="25">
        <v>2034</v>
      </c>
      <c r="AF33" s="25">
        <v>2072</v>
      </c>
      <c r="AG33" s="25">
        <v>2055</v>
      </c>
      <c r="AH33" s="25">
        <v>2002</v>
      </c>
      <c r="AI33" s="25">
        <v>2080</v>
      </c>
      <c r="AJ33" s="25">
        <v>2146</v>
      </c>
      <c r="AK33" s="25">
        <v>2145</v>
      </c>
      <c r="AL33" s="25"/>
    </row>
    <row r="34" spans="1:38" x14ac:dyDescent="0.25">
      <c r="A34" s="74" t="s">
        <v>288</v>
      </c>
      <c r="B34" s="75" t="s">
        <v>126</v>
      </c>
      <c r="C34" s="25">
        <v>1083</v>
      </c>
      <c r="D34" s="25">
        <v>1080</v>
      </c>
      <c r="E34" s="25">
        <v>1105</v>
      </c>
      <c r="F34" s="25">
        <v>1126</v>
      </c>
      <c r="G34" s="25">
        <v>1109</v>
      </c>
      <c r="H34" s="25">
        <v>1178</v>
      </c>
      <c r="I34" s="25">
        <v>1146</v>
      </c>
      <c r="J34" s="25">
        <v>1090</v>
      </c>
      <c r="K34" s="25">
        <v>1077</v>
      </c>
      <c r="L34" s="25">
        <v>1096</v>
      </c>
      <c r="M34" s="25">
        <v>1069</v>
      </c>
      <c r="N34" s="25">
        <v>1075</v>
      </c>
      <c r="O34" s="25">
        <v>1079</v>
      </c>
      <c r="P34" s="25">
        <v>1073</v>
      </c>
      <c r="Q34" s="25">
        <v>1102</v>
      </c>
      <c r="R34" s="25">
        <v>1051</v>
      </c>
      <c r="S34" s="25">
        <v>1084</v>
      </c>
      <c r="T34" s="25">
        <v>1119</v>
      </c>
      <c r="U34" s="25">
        <v>1119</v>
      </c>
      <c r="V34" s="25">
        <v>1058</v>
      </c>
      <c r="W34" s="25">
        <v>1062</v>
      </c>
      <c r="X34" s="25">
        <v>1068</v>
      </c>
      <c r="Y34" s="25">
        <v>1071</v>
      </c>
      <c r="Z34" s="25">
        <v>1072</v>
      </c>
      <c r="AA34" s="25">
        <v>1078</v>
      </c>
      <c r="AB34" s="25">
        <v>1068</v>
      </c>
      <c r="AC34" s="25">
        <v>1088</v>
      </c>
      <c r="AD34" s="25">
        <v>1044</v>
      </c>
      <c r="AE34" s="25">
        <v>1059</v>
      </c>
      <c r="AF34" s="25">
        <v>1075</v>
      </c>
      <c r="AG34" s="25">
        <v>1073</v>
      </c>
      <c r="AH34" s="25">
        <v>1051</v>
      </c>
      <c r="AI34" s="25">
        <v>1043</v>
      </c>
      <c r="AJ34" s="25">
        <v>1072</v>
      </c>
      <c r="AK34" s="25">
        <v>1067</v>
      </c>
      <c r="AL34" s="25"/>
    </row>
    <row r="35" spans="1:38" x14ac:dyDescent="0.25">
      <c r="A35" s="74" t="s">
        <v>288</v>
      </c>
      <c r="B35" s="75" t="s">
        <v>127</v>
      </c>
      <c r="C35" s="25">
        <v>3102</v>
      </c>
      <c r="D35" s="25">
        <v>3121</v>
      </c>
      <c r="E35" s="25">
        <v>3154</v>
      </c>
      <c r="F35" s="25">
        <v>3156</v>
      </c>
      <c r="G35" s="25">
        <v>3168</v>
      </c>
      <c r="H35" s="25">
        <v>3290</v>
      </c>
      <c r="I35" s="25">
        <v>3229</v>
      </c>
      <c r="J35" s="25">
        <v>3155</v>
      </c>
      <c r="K35" s="25">
        <v>3116</v>
      </c>
      <c r="L35" s="25">
        <v>3084</v>
      </c>
      <c r="M35" s="25">
        <v>3090</v>
      </c>
      <c r="N35" s="25">
        <v>3130</v>
      </c>
      <c r="O35" s="25">
        <v>3091</v>
      </c>
      <c r="P35" s="25">
        <v>3102</v>
      </c>
      <c r="Q35" s="25">
        <v>3140</v>
      </c>
      <c r="R35" s="25">
        <v>3126</v>
      </c>
      <c r="S35" s="25">
        <v>3236</v>
      </c>
      <c r="T35" s="25">
        <v>3334</v>
      </c>
      <c r="U35" s="25">
        <v>3336</v>
      </c>
      <c r="V35" s="25">
        <v>3307</v>
      </c>
      <c r="W35" s="25">
        <v>3306</v>
      </c>
      <c r="X35" s="25">
        <v>3304</v>
      </c>
      <c r="Y35" s="25">
        <v>3316</v>
      </c>
      <c r="Z35" s="25">
        <v>3318</v>
      </c>
      <c r="AA35" s="25">
        <v>3291</v>
      </c>
      <c r="AB35" s="25">
        <v>3292</v>
      </c>
      <c r="AC35" s="25">
        <v>3302</v>
      </c>
      <c r="AD35" s="25">
        <v>3267</v>
      </c>
      <c r="AE35" s="25">
        <v>3278</v>
      </c>
      <c r="AF35" s="25">
        <v>3340</v>
      </c>
      <c r="AG35" s="25">
        <v>3323</v>
      </c>
      <c r="AH35" s="25">
        <v>3304</v>
      </c>
      <c r="AI35" s="25">
        <v>3326</v>
      </c>
      <c r="AJ35" s="25">
        <v>3339</v>
      </c>
      <c r="AK35" s="25">
        <v>3351</v>
      </c>
      <c r="AL35" s="25"/>
    </row>
    <row r="36" spans="1:38" x14ac:dyDescent="0.25">
      <c r="A36" s="74" t="s">
        <v>288</v>
      </c>
      <c r="B36" s="75" t="s">
        <v>128</v>
      </c>
      <c r="C36" s="25">
        <v>1764</v>
      </c>
      <c r="D36" s="25">
        <v>1789</v>
      </c>
      <c r="E36" s="25">
        <v>1819</v>
      </c>
      <c r="F36" s="25">
        <v>1826</v>
      </c>
      <c r="G36" s="25">
        <v>1889</v>
      </c>
      <c r="H36" s="25">
        <v>1913</v>
      </c>
      <c r="I36" s="25">
        <v>1826</v>
      </c>
      <c r="J36" s="25">
        <v>1782</v>
      </c>
      <c r="K36" s="25">
        <v>1764</v>
      </c>
      <c r="L36" s="25">
        <v>1830</v>
      </c>
      <c r="M36" s="25">
        <v>1821</v>
      </c>
      <c r="N36" s="25">
        <v>1863</v>
      </c>
      <c r="O36" s="25">
        <v>1798</v>
      </c>
      <c r="P36" s="25">
        <v>1804</v>
      </c>
      <c r="Q36" s="25">
        <v>1810</v>
      </c>
      <c r="R36" s="25">
        <v>1762</v>
      </c>
      <c r="S36" s="25">
        <v>1851</v>
      </c>
      <c r="T36" s="25">
        <v>1869</v>
      </c>
      <c r="U36" s="25">
        <v>1826</v>
      </c>
      <c r="V36" s="25">
        <v>1782</v>
      </c>
      <c r="W36" s="25">
        <v>1820</v>
      </c>
      <c r="X36" s="25">
        <v>1862</v>
      </c>
      <c r="Y36" s="25">
        <v>1855</v>
      </c>
      <c r="Z36" s="25">
        <v>1887</v>
      </c>
      <c r="AA36" s="25">
        <v>1847</v>
      </c>
      <c r="AB36" s="25">
        <v>1848</v>
      </c>
      <c r="AC36" s="25">
        <v>1847</v>
      </c>
      <c r="AD36" s="25">
        <v>1769</v>
      </c>
      <c r="AE36" s="25">
        <v>1826</v>
      </c>
      <c r="AF36" s="25">
        <v>1818</v>
      </c>
      <c r="AG36" s="25">
        <v>1772</v>
      </c>
      <c r="AH36" s="25">
        <v>1770</v>
      </c>
      <c r="AI36" s="25">
        <v>1787</v>
      </c>
      <c r="AJ36" s="25">
        <v>1854</v>
      </c>
      <c r="AK36" s="25">
        <v>1840</v>
      </c>
      <c r="AL36" s="25"/>
    </row>
    <row r="37" spans="1:38" x14ac:dyDescent="0.25">
      <c r="A37" s="74" t="s">
        <v>288</v>
      </c>
      <c r="B37" s="75" t="s">
        <v>129</v>
      </c>
      <c r="C37" s="25">
        <v>1784</v>
      </c>
      <c r="D37" s="25">
        <v>1777</v>
      </c>
      <c r="E37" s="25">
        <v>1780</v>
      </c>
      <c r="F37" s="25">
        <v>1785</v>
      </c>
      <c r="G37" s="25">
        <v>1789</v>
      </c>
      <c r="H37" s="25">
        <v>1827</v>
      </c>
      <c r="I37" s="25">
        <v>1791</v>
      </c>
      <c r="J37" s="25">
        <v>1754</v>
      </c>
      <c r="K37" s="25">
        <v>1750</v>
      </c>
      <c r="L37" s="25">
        <v>1729</v>
      </c>
      <c r="M37" s="25">
        <v>1737</v>
      </c>
      <c r="N37" s="25">
        <v>1762</v>
      </c>
      <c r="O37" s="25">
        <v>1780</v>
      </c>
      <c r="P37" s="25">
        <v>1791</v>
      </c>
      <c r="Q37" s="25">
        <v>1808</v>
      </c>
      <c r="R37" s="25">
        <v>1746</v>
      </c>
      <c r="S37" s="25">
        <v>1775</v>
      </c>
      <c r="T37" s="25">
        <v>1816</v>
      </c>
      <c r="U37" s="25">
        <v>1810</v>
      </c>
      <c r="V37" s="25">
        <v>1760</v>
      </c>
      <c r="W37" s="25">
        <v>1765</v>
      </c>
      <c r="X37" s="25">
        <v>1743</v>
      </c>
      <c r="Y37" s="25">
        <v>1762</v>
      </c>
      <c r="Z37" s="25">
        <v>1766</v>
      </c>
      <c r="AA37" s="25">
        <v>1769</v>
      </c>
      <c r="AB37" s="25">
        <v>1763</v>
      </c>
      <c r="AC37" s="25">
        <v>1800</v>
      </c>
      <c r="AD37" s="25">
        <v>1740</v>
      </c>
      <c r="AE37" s="25">
        <v>1746</v>
      </c>
      <c r="AF37" s="25">
        <v>1794</v>
      </c>
      <c r="AG37" s="25">
        <v>1797</v>
      </c>
      <c r="AH37" s="25">
        <v>1771</v>
      </c>
      <c r="AI37" s="25">
        <v>1769</v>
      </c>
      <c r="AJ37" s="25">
        <v>1777</v>
      </c>
      <c r="AK37" s="25">
        <v>1786</v>
      </c>
      <c r="AL37" s="25"/>
    </row>
    <row r="38" spans="1:38" x14ac:dyDescent="0.25">
      <c r="A38" s="74" t="s">
        <v>288</v>
      </c>
      <c r="B38" s="75" t="s">
        <v>130</v>
      </c>
      <c r="C38" s="25">
        <v>694</v>
      </c>
      <c r="D38" s="25">
        <v>708</v>
      </c>
      <c r="E38" s="25">
        <v>712</v>
      </c>
      <c r="F38" s="25">
        <v>736</v>
      </c>
      <c r="G38" s="25">
        <v>753</v>
      </c>
      <c r="H38" s="25">
        <v>786</v>
      </c>
      <c r="I38" s="25">
        <v>763</v>
      </c>
      <c r="J38" s="25">
        <v>725</v>
      </c>
      <c r="K38" s="25">
        <v>726</v>
      </c>
      <c r="L38" s="25">
        <v>704</v>
      </c>
      <c r="M38" s="25">
        <v>689</v>
      </c>
      <c r="N38" s="25">
        <v>724</v>
      </c>
      <c r="O38" s="25">
        <v>723</v>
      </c>
      <c r="P38" s="25">
        <v>734</v>
      </c>
      <c r="Q38" s="25">
        <v>752</v>
      </c>
      <c r="R38" s="25">
        <v>699</v>
      </c>
      <c r="S38" s="25">
        <v>719</v>
      </c>
      <c r="T38" s="25">
        <v>769</v>
      </c>
      <c r="U38" s="25">
        <v>763</v>
      </c>
      <c r="V38" s="25">
        <v>714</v>
      </c>
      <c r="W38" s="25">
        <v>744</v>
      </c>
      <c r="X38" s="25">
        <v>710</v>
      </c>
      <c r="Y38" s="25">
        <v>712</v>
      </c>
      <c r="Z38" s="25">
        <v>736</v>
      </c>
      <c r="AA38" s="25">
        <v>724</v>
      </c>
      <c r="AB38" s="25">
        <v>722</v>
      </c>
      <c r="AC38" s="25">
        <v>741</v>
      </c>
      <c r="AD38" s="25">
        <v>690</v>
      </c>
      <c r="AE38" s="25">
        <v>698</v>
      </c>
      <c r="AF38" s="25">
        <v>712</v>
      </c>
      <c r="AG38" s="25">
        <v>711</v>
      </c>
      <c r="AH38" s="25">
        <v>713</v>
      </c>
      <c r="AI38" s="25">
        <v>749</v>
      </c>
      <c r="AJ38" s="25">
        <v>749</v>
      </c>
      <c r="AK38" s="25">
        <v>734</v>
      </c>
      <c r="AL38" s="25"/>
    </row>
    <row r="39" spans="1:38" x14ac:dyDescent="0.25">
      <c r="A39" s="74" t="s">
        <v>288</v>
      </c>
      <c r="B39" s="75" t="s">
        <v>131</v>
      </c>
      <c r="C39" s="25">
        <v>9943</v>
      </c>
      <c r="D39" s="25">
        <v>9862</v>
      </c>
      <c r="E39" s="25">
        <v>9876</v>
      </c>
      <c r="F39" s="25">
        <v>9835</v>
      </c>
      <c r="G39" s="25">
        <v>10093</v>
      </c>
      <c r="H39" s="25">
        <v>10221</v>
      </c>
      <c r="I39" s="25">
        <v>10239</v>
      </c>
      <c r="J39" s="25">
        <v>10150</v>
      </c>
      <c r="K39" s="25">
        <v>10001</v>
      </c>
      <c r="L39" s="25">
        <v>10087</v>
      </c>
      <c r="M39" s="25">
        <v>10027</v>
      </c>
      <c r="N39" s="25">
        <v>9892</v>
      </c>
      <c r="O39" s="25">
        <v>9810</v>
      </c>
      <c r="P39" s="25">
        <v>9726</v>
      </c>
      <c r="Q39" s="25">
        <v>9714</v>
      </c>
      <c r="R39" s="25">
        <v>9681</v>
      </c>
      <c r="S39" s="25">
        <v>9876</v>
      </c>
      <c r="T39" s="25">
        <v>10166</v>
      </c>
      <c r="U39" s="25">
        <v>10076</v>
      </c>
      <c r="V39" s="25">
        <v>10037</v>
      </c>
      <c r="W39" s="25">
        <v>9851</v>
      </c>
      <c r="X39" s="25">
        <v>9989</v>
      </c>
      <c r="Y39" s="25">
        <v>9940</v>
      </c>
      <c r="Z39" s="25">
        <v>9809</v>
      </c>
      <c r="AA39" s="25">
        <v>9769</v>
      </c>
      <c r="AB39" s="25">
        <v>9775</v>
      </c>
      <c r="AC39" s="25">
        <v>9799</v>
      </c>
      <c r="AD39" s="25">
        <v>9768</v>
      </c>
      <c r="AE39" s="25">
        <v>10010</v>
      </c>
      <c r="AF39" s="25">
        <v>10458</v>
      </c>
      <c r="AG39" s="25">
        <v>10358</v>
      </c>
      <c r="AH39" s="25">
        <v>10235</v>
      </c>
      <c r="AI39" s="25">
        <v>10028</v>
      </c>
      <c r="AJ39" s="25">
        <v>10128</v>
      </c>
      <c r="AK39" s="25">
        <v>10135</v>
      </c>
      <c r="AL39" s="25"/>
    </row>
    <row r="40" spans="1:38" x14ac:dyDescent="0.25">
      <c r="A40" s="74" t="s">
        <v>288</v>
      </c>
      <c r="B40" s="75" t="s">
        <v>132</v>
      </c>
      <c r="C40" s="25">
        <v>9165</v>
      </c>
      <c r="D40" s="25">
        <v>9226</v>
      </c>
      <c r="E40" s="25">
        <v>9333</v>
      </c>
      <c r="F40" s="25">
        <v>9298</v>
      </c>
      <c r="G40" s="25">
        <v>9395</v>
      </c>
      <c r="H40" s="25">
        <v>9644</v>
      </c>
      <c r="I40" s="25">
        <v>9612</v>
      </c>
      <c r="J40" s="25">
        <v>9533</v>
      </c>
      <c r="K40" s="25">
        <v>9331</v>
      </c>
      <c r="L40" s="25">
        <v>9333</v>
      </c>
      <c r="M40" s="25">
        <v>9382</v>
      </c>
      <c r="N40" s="25">
        <v>9416</v>
      </c>
      <c r="O40" s="25">
        <v>9341</v>
      </c>
      <c r="P40" s="25">
        <v>9403</v>
      </c>
      <c r="Q40" s="25">
        <v>9456</v>
      </c>
      <c r="R40" s="25">
        <v>9433</v>
      </c>
      <c r="S40" s="25">
        <v>9619</v>
      </c>
      <c r="T40" s="25">
        <v>9839</v>
      </c>
      <c r="U40" s="25">
        <v>9744</v>
      </c>
      <c r="V40" s="25">
        <v>9641</v>
      </c>
      <c r="W40" s="25">
        <v>9399</v>
      </c>
      <c r="X40" s="25">
        <v>9421</v>
      </c>
      <c r="Y40" s="25">
        <v>9450</v>
      </c>
      <c r="Z40" s="25">
        <v>9484</v>
      </c>
      <c r="AA40" s="25">
        <v>9458</v>
      </c>
      <c r="AB40" s="25">
        <v>9518</v>
      </c>
      <c r="AC40" s="25">
        <v>9564</v>
      </c>
      <c r="AD40" s="25">
        <v>9516</v>
      </c>
      <c r="AE40" s="25">
        <v>9673</v>
      </c>
      <c r="AF40" s="25">
        <v>9926</v>
      </c>
      <c r="AG40" s="25">
        <v>9846</v>
      </c>
      <c r="AH40" s="25">
        <v>9736</v>
      </c>
      <c r="AI40" s="25">
        <v>9551</v>
      </c>
      <c r="AJ40" s="25">
        <v>9511</v>
      </c>
      <c r="AK40" s="25">
        <v>9630</v>
      </c>
      <c r="AL40" s="25"/>
    </row>
    <row r="41" spans="1:38" x14ac:dyDescent="0.25">
      <c r="A41" s="74" t="s">
        <v>288</v>
      </c>
      <c r="B41" s="75" t="s">
        <v>133</v>
      </c>
      <c r="C41" s="25">
        <v>3579</v>
      </c>
      <c r="D41" s="25">
        <v>3573</v>
      </c>
      <c r="E41" s="25">
        <v>3626</v>
      </c>
      <c r="F41" s="25">
        <v>3633</v>
      </c>
      <c r="G41" s="25">
        <v>3674</v>
      </c>
      <c r="H41" s="25">
        <v>3785</v>
      </c>
      <c r="I41" s="25">
        <v>3706</v>
      </c>
      <c r="J41" s="25">
        <v>3629</v>
      </c>
      <c r="K41" s="25">
        <v>3557</v>
      </c>
      <c r="L41" s="25">
        <v>3524</v>
      </c>
      <c r="M41" s="25">
        <v>3465</v>
      </c>
      <c r="N41" s="25">
        <v>3573</v>
      </c>
      <c r="O41" s="25">
        <v>3623</v>
      </c>
      <c r="P41" s="25">
        <v>3608</v>
      </c>
      <c r="Q41" s="25">
        <v>3607</v>
      </c>
      <c r="R41" s="25">
        <v>3543</v>
      </c>
      <c r="S41" s="25">
        <v>3596</v>
      </c>
      <c r="T41" s="25">
        <v>3658</v>
      </c>
      <c r="U41" s="25">
        <v>3674</v>
      </c>
      <c r="V41" s="25">
        <v>3529</v>
      </c>
      <c r="W41" s="25">
        <v>3540</v>
      </c>
      <c r="X41" s="25">
        <v>3520</v>
      </c>
      <c r="Y41" s="25">
        <v>3500</v>
      </c>
      <c r="Z41" s="25">
        <v>3569</v>
      </c>
      <c r="AA41" s="25">
        <v>3581</v>
      </c>
      <c r="AB41" s="25">
        <v>3559</v>
      </c>
      <c r="AC41" s="25">
        <v>3625</v>
      </c>
      <c r="AD41" s="25">
        <v>3564</v>
      </c>
      <c r="AE41" s="25">
        <v>3587</v>
      </c>
      <c r="AF41" s="25">
        <v>3646</v>
      </c>
      <c r="AG41" s="25">
        <v>3618</v>
      </c>
      <c r="AH41" s="25">
        <v>3570</v>
      </c>
      <c r="AI41" s="25">
        <v>3558</v>
      </c>
      <c r="AJ41" s="25">
        <v>3596</v>
      </c>
      <c r="AK41" s="25">
        <v>3559</v>
      </c>
      <c r="AL41" s="25"/>
    </row>
    <row r="42" spans="1:38" x14ac:dyDescent="0.25">
      <c r="A42" s="74" t="s">
        <v>288</v>
      </c>
      <c r="B42" s="75" t="s">
        <v>134</v>
      </c>
      <c r="C42" s="25">
        <v>681</v>
      </c>
      <c r="D42" s="25">
        <v>679</v>
      </c>
      <c r="E42" s="25">
        <v>680</v>
      </c>
      <c r="F42" s="25">
        <v>689</v>
      </c>
      <c r="G42" s="25">
        <v>698</v>
      </c>
      <c r="H42" s="25">
        <v>727</v>
      </c>
      <c r="I42" s="25">
        <v>702</v>
      </c>
      <c r="J42" s="25">
        <v>678</v>
      </c>
      <c r="K42" s="25">
        <v>671</v>
      </c>
      <c r="L42" s="25">
        <v>660</v>
      </c>
      <c r="M42" s="25">
        <v>665</v>
      </c>
      <c r="N42" s="25">
        <v>683</v>
      </c>
      <c r="O42" s="25">
        <v>680</v>
      </c>
      <c r="P42" s="25">
        <v>684</v>
      </c>
      <c r="Q42" s="25">
        <v>706</v>
      </c>
      <c r="R42" s="25">
        <v>686</v>
      </c>
      <c r="S42" s="25">
        <v>685</v>
      </c>
      <c r="T42" s="25">
        <v>711</v>
      </c>
      <c r="U42" s="25">
        <v>714</v>
      </c>
      <c r="V42" s="25">
        <v>677</v>
      </c>
      <c r="W42" s="25">
        <v>678</v>
      </c>
      <c r="X42" s="25">
        <v>671</v>
      </c>
      <c r="Y42" s="25">
        <v>672</v>
      </c>
      <c r="Z42" s="25">
        <v>690</v>
      </c>
      <c r="AA42" s="25">
        <v>694</v>
      </c>
      <c r="AB42" s="25">
        <v>688</v>
      </c>
      <c r="AC42" s="25">
        <v>705</v>
      </c>
      <c r="AD42" s="25">
        <v>681</v>
      </c>
      <c r="AE42" s="25">
        <v>676</v>
      </c>
      <c r="AF42" s="25">
        <v>693</v>
      </c>
      <c r="AG42" s="25">
        <v>701</v>
      </c>
      <c r="AH42" s="25">
        <v>692</v>
      </c>
      <c r="AI42" s="25">
        <v>685</v>
      </c>
      <c r="AJ42" s="25">
        <v>689</v>
      </c>
      <c r="AK42" s="25">
        <v>688</v>
      </c>
      <c r="AL42" s="25"/>
    </row>
    <row r="43" spans="1:38" x14ac:dyDescent="0.25">
      <c r="A43" s="74" t="s">
        <v>288</v>
      </c>
      <c r="B43" s="75" t="s">
        <v>135</v>
      </c>
      <c r="C43" s="25">
        <v>1208</v>
      </c>
      <c r="D43" s="25">
        <v>1210</v>
      </c>
      <c r="E43" s="25">
        <v>1231</v>
      </c>
      <c r="F43" s="25">
        <v>1294</v>
      </c>
      <c r="G43" s="25">
        <v>1387</v>
      </c>
      <c r="H43" s="25">
        <v>1524</v>
      </c>
      <c r="I43" s="25">
        <v>1465</v>
      </c>
      <c r="J43" s="25">
        <v>1433</v>
      </c>
      <c r="K43" s="25">
        <v>1373</v>
      </c>
      <c r="L43" s="25">
        <v>1262</v>
      </c>
      <c r="M43" s="25">
        <v>1202</v>
      </c>
      <c r="N43" s="25">
        <v>1286</v>
      </c>
      <c r="O43" s="25">
        <v>1194</v>
      </c>
      <c r="P43" s="25">
        <v>1197</v>
      </c>
      <c r="Q43" s="25">
        <v>1223</v>
      </c>
      <c r="R43" s="25">
        <v>1182</v>
      </c>
      <c r="S43" s="25">
        <v>1324</v>
      </c>
      <c r="T43" s="25">
        <v>1411</v>
      </c>
      <c r="U43" s="25">
        <v>1404</v>
      </c>
      <c r="V43" s="25">
        <v>1369</v>
      </c>
      <c r="W43" s="25">
        <v>1367</v>
      </c>
      <c r="X43" s="25">
        <v>1230</v>
      </c>
      <c r="Y43" s="25">
        <v>1192</v>
      </c>
      <c r="Z43" s="25">
        <v>1245</v>
      </c>
      <c r="AA43" s="25">
        <v>1179</v>
      </c>
      <c r="AB43" s="25">
        <v>1161</v>
      </c>
      <c r="AC43" s="25">
        <v>1219</v>
      </c>
      <c r="AD43" s="25">
        <v>1188</v>
      </c>
      <c r="AE43" s="25">
        <v>1301</v>
      </c>
      <c r="AF43" s="25">
        <v>1418</v>
      </c>
      <c r="AG43" s="25">
        <v>1415</v>
      </c>
      <c r="AH43" s="25">
        <v>1407</v>
      </c>
      <c r="AI43" s="25">
        <v>1379</v>
      </c>
      <c r="AJ43" s="25">
        <v>1299</v>
      </c>
      <c r="AK43" s="25">
        <v>1237</v>
      </c>
      <c r="AL43" s="25"/>
    </row>
    <row r="44" spans="1:38" x14ac:dyDescent="0.25">
      <c r="A44" s="74" t="s">
        <v>288</v>
      </c>
      <c r="B44" s="75" t="s">
        <v>136</v>
      </c>
      <c r="C44" s="25">
        <v>1059</v>
      </c>
      <c r="D44" s="25">
        <v>1087</v>
      </c>
      <c r="E44" s="25">
        <v>1112</v>
      </c>
      <c r="F44" s="25">
        <v>1151</v>
      </c>
      <c r="G44" s="25">
        <v>1154</v>
      </c>
      <c r="H44" s="25">
        <v>1196</v>
      </c>
      <c r="I44" s="25">
        <v>1172</v>
      </c>
      <c r="J44" s="25">
        <v>1148</v>
      </c>
      <c r="K44" s="25">
        <v>1151</v>
      </c>
      <c r="L44" s="25">
        <v>1156</v>
      </c>
      <c r="M44" s="25">
        <v>1141</v>
      </c>
      <c r="N44" s="25">
        <v>1150</v>
      </c>
      <c r="O44" s="25">
        <v>1125</v>
      </c>
      <c r="P44" s="25">
        <v>1109</v>
      </c>
      <c r="Q44" s="25">
        <v>1130</v>
      </c>
      <c r="R44" s="25">
        <v>1100</v>
      </c>
      <c r="S44" s="25">
        <v>1097</v>
      </c>
      <c r="T44" s="25">
        <v>1135</v>
      </c>
      <c r="U44" s="25">
        <v>1131</v>
      </c>
      <c r="V44" s="25">
        <v>1097</v>
      </c>
      <c r="W44" s="25">
        <v>1133</v>
      </c>
      <c r="X44" s="25">
        <v>1126</v>
      </c>
      <c r="Y44" s="25">
        <v>1124</v>
      </c>
      <c r="Z44" s="25">
        <v>1125</v>
      </c>
      <c r="AA44" s="25">
        <v>1113</v>
      </c>
      <c r="AB44" s="25">
        <v>1119</v>
      </c>
      <c r="AC44" s="25">
        <v>1128</v>
      </c>
      <c r="AD44" s="25">
        <v>1108</v>
      </c>
      <c r="AE44" s="25">
        <v>1123</v>
      </c>
      <c r="AF44" s="25">
        <v>1150</v>
      </c>
      <c r="AG44" s="25">
        <v>1137</v>
      </c>
      <c r="AH44" s="25">
        <v>1121</v>
      </c>
      <c r="AI44" s="25">
        <v>1114</v>
      </c>
      <c r="AJ44" s="25">
        <v>1114</v>
      </c>
      <c r="AK44" s="25">
        <v>1108</v>
      </c>
      <c r="AL44" s="25"/>
    </row>
    <row r="45" spans="1:38" x14ac:dyDescent="0.25">
      <c r="A45" s="74" t="s">
        <v>288</v>
      </c>
      <c r="B45" s="75" t="s">
        <v>137</v>
      </c>
      <c r="C45" s="25">
        <v>526</v>
      </c>
      <c r="D45" s="25">
        <v>528</v>
      </c>
      <c r="E45" s="25">
        <v>542</v>
      </c>
      <c r="F45" s="25">
        <v>548</v>
      </c>
      <c r="G45" s="25">
        <v>594</v>
      </c>
      <c r="H45" s="25">
        <v>635</v>
      </c>
      <c r="I45" s="25">
        <v>630</v>
      </c>
      <c r="J45" s="25">
        <v>610</v>
      </c>
      <c r="K45" s="25">
        <v>559</v>
      </c>
      <c r="L45" s="25">
        <v>536</v>
      </c>
      <c r="M45" s="25">
        <v>514</v>
      </c>
      <c r="N45" s="25">
        <v>514</v>
      </c>
      <c r="O45" s="25">
        <v>508</v>
      </c>
      <c r="P45" s="25">
        <v>530</v>
      </c>
      <c r="Q45" s="25">
        <v>539</v>
      </c>
      <c r="R45" s="25">
        <v>529</v>
      </c>
      <c r="S45" s="25">
        <v>558</v>
      </c>
      <c r="T45" s="25">
        <v>614</v>
      </c>
      <c r="U45" s="25">
        <v>631</v>
      </c>
      <c r="V45" s="25">
        <v>597</v>
      </c>
      <c r="W45" s="25">
        <v>573</v>
      </c>
      <c r="X45" s="25">
        <v>534</v>
      </c>
      <c r="Y45" s="25">
        <v>526</v>
      </c>
      <c r="Z45" s="25">
        <v>535</v>
      </c>
      <c r="AA45" s="25">
        <v>516</v>
      </c>
      <c r="AB45" s="25">
        <v>516</v>
      </c>
      <c r="AC45" s="25">
        <v>536</v>
      </c>
      <c r="AD45" s="25">
        <v>522</v>
      </c>
      <c r="AE45" s="25">
        <v>556</v>
      </c>
      <c r="AF45" s="25">
        <v>592</v>
      </c>
      <c r="AG45" s="25">
        <v>601</v>
      </c>
      <c r="AH45" s="25">
        <v>589</v>
      </c>
      <c r="AI45" s="25">
        <v>556</v>
      </c>
      <c r="AJ45" s="25">
        <v>534</v>
      </c>
      <c r="AK45" s="25">
        <v>524</v>
      </c>
      <c r="AL45" s="25"/>
    </row>
    <row r="46" spans="1:38" x14ac:dyDescent="0.25">
      <c r="A46" s="74" t="s">
        <v>288</v>
      </c>
      <c r="B46" s="75" t="s">
        <v>138</v>
      </c>
      <c r="C46" s="25">
        <v>2668</v>
      </c>
      <c r="D46" s="25">
        <v>2665</v>
      </c>
      <c r="E46" s="25">
        <v>2671</v>
      </c>
      <c r="F46" s="25">
        <v>2724</v>
      </c>
      <c r="G46" s="25">
        <v>2777</v>
      </c>
      <c r="H46" s="25">
        <v>2866</v>
      </c>
      <c r="I46" s="25">
        <v>2737</v>
      </c>
      <c r="J46" s="25">
        <v>2607</v>
      </c>
      <c r="K46" s="25">
        <v>2650</v>
      </c>
      <c r="L46" s="25">
        <v>2587</v>
      </c>
      <c r="M46" s="25">
        <v>2562</v>
      </c>
      <c r="N46" s="25">
        <v>2621</v>
      </c>
      <c r="O46" s="25">
        <v>2647</v>
      </c>
      <c r="P46" s="25">
        <v>2689</v>
      </c>
      <c r="Q46" s="25">
        <v>2706</v>
      </c>
      <c r="R46" s="25">
        <v>2648</v>
      </c>
      <c r="S46" s="25">
        <v>2677</v>
      </c>
      <c r="T46" s="25">
        <v>2775</v>
      </c>
      <c r="U46" s="25">
        <v>2735</v>
      </c>
      <c r="V46" s="25">
        <v>2625</v>
      </c>
      <c r="W46" s="25">
        <v>2642</v>
      </c>
      <c r="X46" s="25">
        <v>2654</v>
      </c>
      <c r="Y46" s="25">
        <v>2642</v>
      </c>
      <c r="Z46" s="25">
        <v>2652</v>
      </c>
      <c r="AA46" s="25">
        <v>2626</v>
      </c>
      <c r="AB46" s="25">
        <v>2638</v>
      </c>
      <c r="AC46" s="25">
        <v>2669</v>
      </c>
      <c r="AD46" s="25">
        <v>2637</v>
      </c>
      <c r="AE46" s="25">
        <v>2672</v>
      </c>
      <c r="AF46" s="25">
        <v>2854</v>
      </c>
      <c r="AG46" s="25">
        <v>2817</v>
      </c>
      <c r="AH46" s="25">
        <v>2758</v>
      </c>
      <c r="AI46" s="25">
        <v>2681</v>
      </c>
      <c r="AJ46" s="25">
        <v>2707</v>
      </c>
      <c r="AK46" s="25">
        <v>2685</v>
      </c>
      <c r="AL46" s="25"/>
    </row>
    <row r="47" spans="1:38" x14ac:dyDescent="0.25">
      <c r="A47" s="74" t="s">
        <v>288</v>
      </c>
      <c r="B47" s="75" t="s">
        <v>139</v>
      </c>
      <c r="C47" s="25">
        <v>6339</v>
      </c>
      <c r="D47" s="25">
        <v>6488</v>
      </c>
      <c r="E47" s="25">
        <v>6521</v>
      </c>
      <c r="F47" s="25">
        <v>6581</v>
      </c>
      <c r="G47" s="25">
        <v>6511</v>
      </c>
      <c r="H47" s="25">
        <v>6446</v>
      </c>
      <c r="I47" s="25">
        <v>6435</v>
      </c>
      <c r="J47" s="25">
        <v>6399</v>
      </c>
      <c r="K47" s="25">
        <v>6510</v>
      </c>
      <c r="L47" s="25">
        <v>6619</v>
      </c>
      <c r="M47" s="25">
        <v>6632</v>
      </c>
      <c r="N47" s="25">
        <v>6546</v>
      </c>
      <c r="O47" s="25">
        <v>6497</v>
      </c>
      <c r="P47" s="25">
        <v>6685</v>
      </c>
      <c r="Q47" s="25">
        <v>6712</v>
      </c>
      <c r="R47" s="25">
        <v>6743</v>
      </c>
      <c r="S47" s="25">
        <v>6708</v>
      </c>
      <c r="T47" s="25">
        <v>6616</v>
      </c>
      <c r="U47" s="25">
        <v>6603</v>
      </c>
      <c r="V47" s="25">
        <v>6528</v>
      </c>
      <c r="W47" s="25">
        <v>6618</v>
      </c>
      <c r="X47" s="25">
        <v>6763</v>
      </c>
      <c r="Y47" s="25">
        <v>6776</v>
      </c>
      <c r="Z47" s="25">
        <v>6694</v>
      </c>
      <c r="AA47" s="25">
        <v>6639</v>
      </c>
      <c r="AB47" s="25">
        <v>6801</v>
      </c>
      <c r="AC47" s="25">
        <v>6716</v>
      </c>
      <c r="AD47" s="25">
        <v>6783</v>
      </c>
      <c r="AE47" s="25">
        <v>6784</v>
      </c>
      <c r="AF47" s="25">
        <v>6688</v>
      </c>
      <c r="AG47" s="25">
        <v>6673</v>
      </c>
      <c r="AH47" s="25">
        <v>6603</v>
      </c>
      <c r="AI47" s="25">
        <v>6703</v>
      </c>
      <c r="AJ47" s="25">
        <v>6798</v>
      </c>
      <c r="AK47" s="25">
        <v>6830</v>
      </c>
      <c r="AL47" s="25"/>
    </row>
    <row r="48" spans="1:38" x14ac:dyDescent="0.25">
      <c r="A48" s="74" t="s">
        <v>288</v>
      </c>
      <c r="B48" s="75" t="s">
        <v>140</v>
      </c>
      <c r="C48" s="25">
        <v>12671</v>
      </c>
      <c r="D48" s="25">
        <v>12757</v>
      </c>
      <c r="E48" s="25">
        <v>12845</v>
      </c>
      <c r="F48" s="25">
        <v>12812</v>
      </c>
      <c r="G48" s="25">
        <v>12950</v>
      </c>
      <c r="H48" s="25">
        <v>13325</v>
      </c>
      <c r="I48" s="25">
        <v>13441</v>
      </c>
      <c r="J48" s="25">
        <v>13451</v>
      </c>
      <c r="K48" s="25">
        <v>13219</v>
      </c>
      <c r="L48" s="25">
        <v>13196</v>
      </c>
      <c r="M48" s="25">
        <v>13014</v>
      </c>
      <c r="N48" s="25">
        <v>12887</v>
      </c>
      <c r="O48" s="25">
        <v>12777</v>
      </c>
      <c r="P48" s="25">
        <v>12830</v>
      </c>
      <c r="Q48" s="25">
        <v>12932</v>
      </c>
      <c r="R48" s="25">
        <v>12928</v>
      </c>
      <c r="S48" s="25">
        <v>13087</v>
      </c>
      <c r="T48" s="25">
        <v>13438</v>
      </c>
      <c r="U48" s="25">
        <v>13385</v>
      </c>
      <c r="V48" s="25">
        <v>13387</v>
      </c>
      <c r="W48" s="25">
        <v>13138</v>
      </c>
      <c r="X48" s="25">
        <v>13126</v>
      </c>
      <c r="Y48" s="25">
        <v>13001</v>
      </c>
      <c r="Z48" s="25">
        <v>12878</v>
      </c>
      <c r="AA48" s="25">
        <v>12848</v>
      </c>
      <c r="AB48" s="25">
        <v>12991</v>
      </c>
      <c r="AC48" s="25">
        <v>13022</v>
      </c>
      <c r="AD48" s="25">
        <v>13002</v>
      </c>
      <c r="AE48" s="25">
        <v>13190</v>
      </c>
      <c r="AF48" s="25">
        <v>13622</v>
      </c>
      <c r="AG48" s="25">
        <v>13628</v>
      </c>
      <c r="AH48" s="25">
        <v>13529</v>
      </c>
      <c r="AI48" s="25">
        <v>13455</v>
      </c>
      <c r="AJ48" s="25">
        <v>13396</v>
      </c>
      <c r="AK48" s="25">
        <v>13282</v>
      </c>
      <c r="AL48" s="25"/>
    </row>
    <row r="49" spans="1:38" x14ac:dyDescent="0.25">
      <c r="A49" s="74" t="s">
        <v>288</v>
      </c>
      <c r="B49" s="75" t="s">
        <v>141</v>
      </c>
      <c r="C49" s="25">
        <v>32575</v>
      </c>
      <c r="D49" s="25">
        <v>32591</v>
      </c>
      <c r="E49" s="25">
        <v>32805</v>
      </c>
      <c r="F49" s="25">
        <v>32714</v>
      </c>
      <c r="G49" s="25">
        <v>32669</v>
      </c>
      <c r="H49" s="25">
        <v>32851</v>
      </c>
      <c r="I49" s="25">
        <v>33249</v>
      </c>
      <c r="J49" s="25">
        <v>33092</v>
      </c>
      <c r="K49" s="25">
        <v>32801</v>
      </c>
      <c r="L49" s="25">
        <v>33401</v>
      </c>
      <c r="M49" s="25">
        <v>33562</v>
      </c>
      <c r="N49" s="25">
        <v>33172</v>
      </c>
      <c r="O49" s="25">
        <v>32959</v>
      </c>
      <c r="P49" s="25">
        <v>33124</v>
      </c>
      <c r="Q49" s="25">
        <v>33126</v>
      </c>
      <c r="R49" s="25">
        <v>33273</v>
      </c>
      <c r="S49" s="25">
        <v>33212</v>
      </c>
      <c r="T49" s="25">
        <v>33482</v>
      </c>
      <c r="U49" s="25">
        <v>33708</v>
      </c>
      <c r="V49" s="25">
        <v>33640</v>
      </c>
      <c r="W49" s="25">
        <v>33240</v>
      </c>
      <c r="X49" s="25">
        <v>33857</v>
      </c>
      <c r="Y49" s="25">
        <v>33909</v>
      </c>
      <c r="Z49" s="25">
        <v>33803</v>
      </c>
      <c r="AA49" s="25">
        <v>33942</v>
      </c>
      <c r="AB49" s="25">
        <v>34135</v>
      </c>
      <c r="AC49" s="25">
        <v>34135</v>
      </c>
      <c r="AD49" s="25">
        <v>34301</v>
      </c>
      <c r="AE49" s="25">
        <v>34374</v>
      </c>
      <c r="AF49" s="25">
        <v>34979</v>
      </c>
      <c r="AG49" s="25">
        <v>35274</v>
      </c>
      <c r="AH49" s="25">
        <v>34954</v>
      </c>
      <c r="AI49" s="25">
        <v>34562</v>
      </c>
      <c r="AJ49" s="25">
        <v>35038</v>
      </c>
      <c r="AK49" s="25">
        <v>35138</v>
      </c>
      <c r="AL49" s="25"/>
    </row>
    <row r="50" spans="1:38" x14ac:dyDescent="0.25">
      <c r="A50" s="74" t="s">
        <v>288</v>
      </c>
      <c r="B50" s="75" t="s">
        <v>142</v>
      </c>
      <c r="C50" s="25">
        <v>1663</v>
      </c>
      <c r="D50" s="25">
        <v>1676</v>
      </c>
      <c r="E50" s="25">
        <v>1690</v>
      </c>
      <c r="F50" s="25">
        <v>1726</v>
      </c>
      <c r="G50" s="25">
        <v>1774</v>
      </c>
      <c r="H50" s="25">
        <v>1853</v>
      </c>
      <c r="I50" s="25">
        <v>1868</v>
      </c>
      <c r="J50" s="25">
        <v>1811</v>
      </c>
      <c r="K50" s="25">
        <v>1749</v>
      </c>
      <c r="L50" s="25">
        <v>1738</v>
      </c>
      <c r="M50" s="25">
        <v>1707</v>
      </c>
      <c r="N50" s="25">
        <v>1711</v>
      </c>
      <c r="O50" s="25">
        <v>1648</v>
      </c>
      <c r="P50" s="25">
        <v>1656</v>
      </c>
      <c r="Q50" s="25">
        <v>1675</v>
      </c>
      <c r="R50" s="25">
        <v>1651</v>
      </c>
      <c r="S50" s="25">
        <v>1709</v>
      </c>
      <c r="T50" s="25">
        <v>1784</v>
      </c>
      <c r="U50" s="25">
        <v>1816</v>
      </c>
      <c r="V50" s="25">
        <v>1779</v>
      </c>
      <c r="W50" s="25">
        <v>1726</v>
      </c>
      <c r="X50" s="25">
        <v>1713</v>
      </c>
      <c r="Y50" s="25">
        <v>1696</v>
      </c>
      <c r="Z50" s="25">
        <v>1689</v>
      </c>
      <c r="AA50" s="25">
        <v>1648</v>
      </c>
      <c r="AB50" s="25">
        <v>1654</v>
      </c>
      <c r="AC50" s="25">
        <v>1683</v>
      </c>
      <c r="AD50" s="25">
        <v>1652</v>
      </c>
      <c r="AE50" s="25">
        <v>1687</v>
      </c>
      <c r="AF50" s="25">
        <v>1713</v>
      </c>
      <c r="AG50" s="25">
        <v>1759</v>
      </c>
      <c r="AH50" s="25">
        <v>1749</v>
      </c>
      <c r="AI50" s="25">
        <v>1730</v>
      </c>
      <c r="AJ50" s="25">
        <v>1747</v>
      </c>
      <c r="AK50" s="25">
        <v>1721</v>
      </c>
      <c r="AL50" s="25"/>
    </row>
    <row r="51" spans="1:38" x14ac:dyDescent="0.25">
      <c r="A51" s="74" t="s">
        <v>288</v>
      </c>
      <c r="B51" s="75" t="s">
        <v>143</v>
      </c>
      <c r="C51" s="25">
        <v>2350</v>
      </c>
      <c r="D51" s="25">
        <v>2382</v>
      </c>
      <c r="E51" s="25">
        <v>2383</v>
      </c>
      <c r="F51" s="25">
        <v>2424</v>
      </c>
      <c r="G51" s="25">
        <v>2441</v>
      </c>
      <c r="H51" s="25">
        <v>2550</v>
      </c>
      <c r="I51" s="25">
        <v>2455</v>
      </c>
      <c r="J51" s="25">
        <v>2387</v>
      </c>
      <c r="K51" s="25">
        <v>2384</v>
      </c>
      <c r="L51" s="25">
        <v>2338</v>
      </c>
      <c r="M51" s="25">
        <v>2322</v>
      </c>
      <c r="N51" s="25">
        <v>2364</v>
      </c>
      <c r="O51" s="25">
        <v>2332</v>
      </c>
      <c r="P51" s="25">
        <v>2351</v>
      </c>
      <c r="Q51" s="25">
        <v>2369</v>
      </c>
      <c r="R51" s="25">
        <v>2330</v>
      </c>
      <c r="S51" s="25">
        <v>2412</v>
      </c>
      <c r="T51" s="25">
        <v>2498</v>
      </c>
      <c r="U51" s="25">
        <v>2435</v>
      </c>
      <c r="V51" s="25">
        <v>2384</v>
      </c>
      <c r="W51" s="25">
        <v>2407</v>
      </c>
      <c r="X51" s="25">
        <v>2344</v>
      </c>
      <c r="Y51" s="25">
        <v>2324</v>
      </c>
      <c r="Z51" s="25">
        <v>2379</v>
      </c>
      <c r="AA51" s="25">
        <v>2320</v>
      </c>
      <c r="AB51" s="25">
        <v>2317</v>
      </c>
      <c r="AC51" s="25">
        <v>2397</v>
      </c>
      <c r="AD51" s="25">
        <v>2355</v>
      </c>
      <c r="AE51" s="25">
        <v>2415</v>
      </c>
      <c r="AF51" s="25">
        <v>2416</v>
      </c>
      <c r="AG51" s="25">
        <v>2359</v>
      </c>
      <c r="AH51" s="25">
        <v>2345</v>
      </c>
      <c r="AI51" s="25">
        <v>2379</v>
      </c>
      <c r="AJ51" s="25">
        <v>2375</v>
      </c>
      <c r="AK51" s="25">
        <v>2347</v>
      </c>
      <c r="AL51" s="25"/>
    </row>
    <row r="52" spans="1:38" x14ac:dyDescent="0.25">
      <c r="A52" s="74" t="s">
        <v>288</v>
      </c>
      <c r="B52" s="75" t="s">
        <v>144</v>
      </c>
      <c r="C52" s="25">
        <v>3033</v>
      </c>
      <c r="D52" s="25">
        <v>3049</v>
      </c>
      <c r="E52" s="25">
        <v>3066</v>
      </c>
      <c r="F52" s="25">
        <v>3084</v>
      </c>
      <c r="G52" s="25">
        <v>3077</v>
      </c>
      <c r="H52" s="25">
        <v>3122</v>
      </c>
      <c r="I52" s="25">
        <v>3105</v>
      </c>
      <c r="J52" s="25">
        <v>3043</v>
      </c>
      <c r="K52" s="25">
        <v>3015</v>
      </c>
      <c r="L52" s="25">
        <v>3025</v>
      </c>
      <c r="M52" s="25">
        <v>3032</v>
      </c>
      <c r="N52" s="25">
        <v>3066</v>
      </c>
      <c r="O52" s="25">
        <v>3055</v>
      </c>
      <c r="P52" s="25">
        <v>3081</v>
      </c>
      <c r="Q52" s="25">
        <v>3103</v>
      </c>
      <c r="R52" s="25">
        <v>3067</v>
      </c>
      <c r="S52" s="25">
        <v>3072</v>
      </c>
      <c r="T52" s="25">
        <v>3100</v>
      </c>
      <c r="U52" s="25">
        <v>3128</v>
      </c>
      <c r="V52" s="25">
        <v>3061</v>
      </c>
      <c r="W52" s="25">
        <v>3064</v>
      </c>
      <c r="X52" s="25">
        <v>3068</v>
      </c>
      <c r="Y52" s="25">
        <v>3088</v>
      </c>
      <c r="Z52" s="25">
        <v>3109</v>
      </c>
      <c r="AA52" s="25">
        <v>3124</v>
      </c>
      <c r="AB52" s="25">
        <v>3137</v>
      </c>
      <c r="AC52" s="25">
        <v>3166</v>
      </c>
      <c r="AD52" s="25">
        <v>3125</v>
      </c>
      <c r="AE52" s="25">
        <v>3121</v>
      </c>
      <c r="AF52" s="25">
        <v>3163</v>
      </c>
      <c r="AG52" s="25">
        <v>3196</v>
      </c>
      <c r="AH52" s="25">
        <v>3167</v>
      </c>
      <c r="AI52" s="25">
        <v>3160</v>
      </c>
      <c r="AJ52" s="25">
        <v>3187</v>
      </c>
      <c r="AK52" s="25">
        <v>3182</v>
      </c>
      <c r="AL52" s="25"/>
    </row>
    <row r="53" spans="1:38" x14ac:dyDescent="0.25">
      <c r="A53" s="74" t="s">
        <v>288</v>
      </c>
      <c r="B53" s="75" t="s">
        <v>145</v>
      </c>
      <c r="C53" s="25">
        <v>1029</v>
      </c>
      <c r="D53" s="25">
        <v>1037</v>
      </c>
      <c r="E53" s="25">
        <v>1046</v>
      </c>
      <c r="F53" s="25">
        <v>1040</v>
      </c>
      <c r="G53" s="25">
        <v>1093</v>
      </c>
      <c r="H53" s="25">
        <v>1117</v>
      </c>
      <c r="I53" s="25">
        <v>1071</v>
      </c>
      <c r="J53" s="25">
        <v>1030</v>
      </c>
      <c r="K53" s="25">
        <v>1031</v>
      </c>
      <c r="L53" s="25">
        <v>1017</v>
      </c>
      <c r="M53" s="25">
        <v>1016</v>
      </c>
      <c r="N53" s="25">
        <v>1062</v>
      </c>
      <c r="O53" s="25">
        <v>1044</v>
      </c>
      <c r="P53" s="25">
        <v>1025</v>
      </c>
      <c r="Q53" s="25">
        <v>1045</v>
      </c>
      <c r="R53" s="25">
        <v>1002</v>
      </c>
      <c r="S53" s="25">
        <v>1038</v>
      </c>
      <c r="T53" s="25">
        <v>1076</v>
      </c>
      <c r="U53" s="25">
        <v>1041</v>
      </c>
      <c r="V53" s="25">
        <v>1019</v>
      </c>
      <c r="W53" s="25">
        <v>1039</v>
      </c>
      <c r="X53" s="25">
        <v>1012</v>
      </c>
      <c r="Y53" s="25">
        <v>1020</v>
      </c>
      <c r="Z53" s="25">
        <v>1044</v>
      </c>
      <c r="AA53" s="25">
        <v>1026</v>
      </c>
      <c r="AB53" s="25">
        <v>1017</v>
      </c>
      <c r="AC53" s="25">
        <v>1028</v>
      </c>
      <c r="AD53" s="25">
        <v>967</v>
      </c>
      <c r="AE53" s="25">
        <v>987</v>
      </c>
      <c r="AF53" s="25">
        <v>1028</v>
      </c>
      <c r="AG53" s="25">
        <v>1002</v>
      </c>
      <c r="AH53" s="25">
        <v>1005</v>
      </c>
      <c r="AI53" s="25">
        <v>999</v>
      </c>
      <c r="AJ53" s="25">
        <v>997</v>
      </c>
      <c r="AK53" s="25">
        <v>998</v>
      </c>
      <c r="AL53" s="25"/>
    </row>
    <row r="54" spans="1:38" x14ac:dyDescent="0.25">
      <c r="A54" s="74" t="s">
        <v>288</v>
      </c>
      <c r="B54" s="75" t="s">
        <v>146</v>
      </c>
      <c r="C54" s="25">
        <v>13452</v>
      </c>
      <c r="D54" s="25">
        <v>13576</v>
      </c>
      <c r="E54" s="25">
        <v>13631</v>
      </c>
      <c r="F54" s="25">
        <v>13757</v>
      </c>
      <c r="G54" s="25">
        <v>13963</v>
      </c>
      <c r="H54" s="25">
        <v>14333</v>
      </c>
      <c r="I54" s="25">
        <v>14519</v>
      </c>
      <c r="J54" s="25">
        <v>14633</v>
      </c>
      <c r="K54" s="25">
        <v>14059</v>
      </c>
      <c r="L54" s="25">
        <v>14037</v>
      </c>
      <c r="M54" s="25">
        <v>13842</v>
      </c>
      <c r="N54" s="25">
        <v>13722</v>
      </c>
      <c r="O54" s="25">
        <v>13630</v>
      </c>
      <c r="P54" s="25">
        <v>13730</v>
      </c>
      <c r="Q54" s="25">
        <v>13776</v>
      </c>
      <c r="R54" s="25">
        <v>13948</v>
      </c>
      <c r="S54" s="25">
        <v>14161</v>
      </c>
      <c r="T54" s="25">
        <v>14569</v>
      </c>
      <c r="U54" s="25">
        <v>14632</v>
      </c>
      <c r="V54" s="25">
        <v>14725</v>
      </c>
      <c r="W54" s="25">
        <v>14045</v>
      </c>
      <c r="X54" s="25">
        <v>14090</v>
      </c>
      <c r="Y54" s="25">
        <v>14056</v>
      </c>
      <c r="Z54" s="25">
        <v>13914</v>
      </c>
      <c r="AA54" s="25">
        <v>13947</v>
      </c>
      <c r="AB54" s="25">
        <v>14017</v>
      </c>
      <c r="AC54" s="25">
        <v>13999</v>
      </c>
      <c r="AD54" s="25">
        <v>14109</v>
      </c>
      <c r="AE54" s="25">
        <v>14273</v>
      </c>
      <c r="AF54" s="25">
        <v>14818</v>
      </c>
      <c r="AG54" s="25">
        <v>14985</v>
      </c>
      <c r="AH54" s="25">
        <v>14889</v>
      </c>
      <c r="AI54" s="25">
        <v>14402</v>
      </c>
      <c r="AJ54" s="25">
        <v>14322</v>
      </c>
      <c r="AK54" s="25">
        <v>14243</v>
      </c>
      <c r="AL54" s="25"/>
    </row>
    <row r="55" spans="1:38" x14ac:dyDescent="0.25">
      <c r="A55" s="74" t="s">
        <v>288</v>
      </c>
      <c r="B55" s="75" t="s">
        <v>147</v>
      </c>
      <c r="C55" s="25">
        <v>736</v>
      </c>
      <c r="D55" s="25">
        <v>754</v>
      </c>
      <c r="E55" s="25">
        <v>752</v>
      </c>
      <c r="F55" s="25">
        <v>773</v>
      </c>
      <c r="G55" s="25">
        <v>782</v>
      </c>
      <c r="H55" s="25">
        <v>813</v>
      </c>
      <c r="I55" s="25">
        <v>795</v>
      </c>
      <c r="J55" s="25">
        <v>785</v>
      </c>
      <c r="K55" s="25">
        <v>764</v>
      </c>
      <c r="L55" s="25">
        <v>729</v>
      </c>
      <c r="M55" s="25">
        <v>739</v>
      </c>
      <c r="N55" s="25">
        <v>756</v>
      </c>
      <c r="O55" s="25">
        <v>761</v>
      </c>
      <c r="P55" s="25">
        <v>766</v>
      </c>
      <c r="Q55" s="25">
        <v>788</v>
      </c>
      <c r="R55" s="25">
        <v>739</v>
      </c>
      <c r="S55" s="25">
        <v>766</v>
      </c>
      <c r="T55" s="25">
        <v>768</v>
      </c>
      <c r="U55" s="25">
        <v>768</v>
      </c>
      <c r="V55" s="25">
        <v>763</v>
      </c>
      <c r="W55" s="25">
        <v>762</v>
      </c>
      <c r="X55" s="25">
        <v>725</v>
      </c>
      <c r="Y55" s="25">
        <v>732</v>
      </c>
      <c r="Z55" s="25">
        <v>759</v>
      </c>
      <c r="AA55" s="25">
        <v>754</v>
      </c>
      <c r="AB55" s="25">
        <v>752</v>
      </c>
      <c r="AC55" s="25">
        <v>765</v>
      </c>
      <c r="AD55" s="25">
        <v>728</v>
      </c>
      <c r="AE55" s="25">
        <v>735</v>
      </c>
      <c r="AF55" s="25">
        <v>739</v>
      </c>
      <c r="AG55" s="25">
        <v>748</v>
      </c>
      <c r="AH55" s="25">
        <v>758</v>
      </c>
      <c r="AI55" s="25">
        <v>757</v>
      </c>
      <c r="AJ55" s="25">
        <v>750</v>
      </c>
      <c r="AK55" s="25">
        <v>756</v>
      </c>
      <c r="AL55" s="25"/>
    </row>
    <row r="56" spans="1:38" x14ac:dyDescent="0.25">
      <c r="A56" s="74" t="s">
        <v>288</v>
      </c>
      <c r="B56" s="75" t="s">
        <v>148</v>
      </c>
      <c r="C56" s="25">
        <v>1166</v>
      </c>
      <c r="D56" s="25">
        <v>1169</v>
      </c>
      <c r="E56" s="25">
        <v>1188</v>
      </c>
      <c r="F56" s="25">
        <v>1205</v>
      </c>
      <c r="G56" s="25">
        <v>1212</v>
      </c>
      <c r="H56" s="25">
        <v>1250</v>
      </c>
      <c r="I56" s="25">
        <v>1216</v>
      </c>
      <c r="J56" s="25">
        <v>1170</v>
      </c>
      <c r="K56" s="25">
        <v>1168</v>
      </c>
      <c r="L56" s="25">
        <v>1192</v>
      </c>
      <c r="M56" s="25">
        <v>1191</v>
      </c>
      <c r="N56" s="25">
        <v>1219</v>
      </c>
      <c r="O56" s="25">
        <v>1205</v>
      </c>
      <c r="P56" s="25">
        <v>1200</v>
      </c>
      <c r="Q56" s="25">
        <v>1221</v>
      </c>
      <c r="R56" s="25">
        <v>1183</v>
      </c>
      <c r="S56" s="25">
        <v>1225</v>
      </c>
      <c r="T56" s="25">
        <v>1240</v>
      </c>
      <c r="U56" s="25">
        <v>1198</v>
      </c>
      <c r="V56" s="25">
        <v>1159</v>
      </c>
      <c r="W56" s="25">
        <v>1181</v>
      </c>
      <c r="X56" s="25">
        <v>1185</v>
      </c>
      <c r="Y56" s="25">
        <v>1183</v>
      </c>
      <c r="Z56" s="25">
        <v>1202</v>
      </c>
      <c r="AA56" s="25">
        <v>1191</v>
      </c>
      <c r="AB56" s="25">
        <v>1184</v>
      </c>
      <c r="AC56" s="25">
        <v>1191</v>
      </c>
      <c r="AD56" s="25">
        <v>1153</v>
      </c>
      <c r="AE56" s="25">
        <v>1172</v>
      </c>
      <c r="AF56" s="25">
        <v>1190</v>
      </c>
      <c r="AG56" s="25">
        <v>1172</v>
      </c>
      <c r="AH56" s="25">
        <v>1161</v>
      </c>
      <c r="AI56" s="25">
        <v>1173</v>
      </c>
      <c r="AJ56" s="25">
        <v>1204</v>
      </c>
      <c r="AK56" s="25">
        <v>1197</v>
      </c>
      <c r="AL56" s="25"/>
    </row>
    <row r="57" spans="1:38" x14ac:dyDescent="0.25">
      <c r="A57" s="74" t="s">
        <v>288</v>
      </c>
      <c r="B57" s="75" t="s">
        <v>149</v>
      </c>
      <c r="C57" s="25">
        <v>108387</v>
      </c>
      <c r="D57" s="25">
        <v>108307</v>
      </c>
      <c r="E57" s="25">
        <v>108884</v>
      </c>
      <c r="F57" s="25">
        <v>108283</v>
      </c>
      <c r="G57" s="25">
        <v>108084</v>
      </c>
      <c r="H57" s="25">
        <v>108684</v>
      </c>
      <c r="I57" s="25">
        <v>110058</v>
      </c>
      <c r="J57" s="25">
        <v>109695</v>
      </c>
      <c r="K57" s="25">
        <v>108670</v>
      </c>
      <c r="L57" s="25">
        <v>110789</v>
      </c>
      <c r="M57" s="25">
        <v>111468</v>
      </c>
      <c r="N57" s="25">
        <v>110184</v>
      </c>
      <c r="O57" s="25">
        <v>109629</v>
      </c>
      <c r="P57" s="25">
        <v>110105</v>
      </c>
      <c r="Q57" s="25">
        <v>109968</v>
      </c>
      <c r="R57" s="25">
        <v>110364</v>
      </c>
      <c r="S57" s="25">
        <v>110071</v>
      </c>
      <c r="T57" s="25">
        <v>110855</v>
      </c>
      <c r="U57" s="25">
        <v>111652</v>
      </c>
      <c r="V57" s="25">
        <v>111477</v>
      </c>
      <c r="W57" s="25">
        <v>109967</v>
      </c>
      <c r="X57" s="25">
        <v>112165</v>
      </c>
      <c r="Y57" s="25">
        <v>112496</v>
      </c>
      <c r="Z57" s="25">
        <v>112148</v>
      </c>
      <c r="AA57" s="25">
        <v>112824</v>
      </c>
      <c r="AB57" s="25">
        <v>113390</v>
      </c>
      <c r="AC57" s="25">
        <v>113307</v>
      </c>
      <c r="AD57" s="25">
        <v>113737</v>
      </c>
      <c r="AE57" s="25">
        <v>113932</v>
      </c>
      <c r="AF57" s="25">
        <v>115966</v>
      </c>
      <c r="AG57" s="25">
        <v>117022</v>
      </c>
      <c r="AH57" s="25">
        <v>115888</v>
      </c>
      <c r="AI57" s="25">
        <v>114532</v>
      </c>
      <c r="AJ57" s="25">
        <v>116147</v>
      </c>
      <c r="AK57" s="25">
        <v>116673</v>
      </c>
      <c r="AL57" s="25"/>
    </row>
    <row r="58" spans="1:38" x14ac:dyDescent="0.25">
      <c r="A58" s="74" t="s">
        <v>288</v>
      </c>
      <c r="B58" s="75" t="s">
        <v>150</v>
      </c>
      <c r="C58" s="25">
        <v>12814</v>
      </c>
      <c r="D58" s="25">
        <v>12746</v>
      </c>
      <c r="E58" s="25">
        <v>12771</v>
      </c>
      <c r="F58" s="25">
        <v>12807</v>
      </c>
      <c r="G58" s="25">
        <v>12834</v>
      </c>
      <c r="H58" s="25">
        <v>13039</v>
      </c>
      <c r="I58" s="25">
        <v>12901</v>
      </c>
      <c r="J58" s="25">
        <v>12754</v>
      </c>
      <c r="K58" s="25">
        <v>12730</v>
      </c>
      <c r="L58" s="25">
        <v>12737</v>
      </c>
      <c r="M58" s="25">
        <v>12768</v>
      </c>
      <c r="N58" s="25">
        <v>12714</v>
      </c>
      <c r="O58" s="25">
        <v>12684</v>
      </c>
      <c r="P58" s="25">
        <v>12698</v>
      </c>
      <c r="Q58" s="25">
        <v>12774</v>
      </c>
      <c r="R58" s="25">
        <v>12687</v>
      </c>
      <c r="S58" s="25">
        <v>12781</v>
      </c>
      <c r="T58" s="25">
        <v>13020</v>
      </c>
      <c r="U58" s="25">
        <v>12962</v>
      </c>
      <c r="V58" s="25">
        <v>12824</v>
      </c>
      <c r="W58" s="25">
        <v>12681</v>
      </c>
      <c r="X58" s="25">
        <v>12732</v>
      </c>
      <c r="Y58" s="25">
        <v>12734</v>
      </c>
      <c r="Z58" s="25">
        <v>12687</v>
      </c>
      <c r="AA58" s="25">
        <v>12640</v>
      </c>
      <c r="AB58" s="25">
        <v>12665</v>
      </c>
      <c r="AC58" s="25">
        <v>12822</v>
      </c>
      <c r="AD58" s="25">
        <v>12775</v>
      </c>
      <c r="AE58" s="25">
        <v>12833</v>
      </c>
      <c r="AF58" s="25">
        <v>13135</v>
      </c>
      <c r="AG58" s="25">
        <v>13107</v>
      </c>
      <c r="AH58" s="25">
        <v>12961</v>
      </c>
      <c r="AI58" s="25">
        <v>12878</v>
      </c>
      <c r="AJ58" s="25">
        <v>12966</v>
      </c>
      <c r="AK58" s="25">
        <v>12999</v>
      </c>
      <c r="AL58" s="25"/>
    </row>
    <row r="59" spans="1:38" x14ac:dyDescent="0.25">
      <c r="A59" s="74" t="s">
        <v>288</v>
      </c>
      <c r="B59" s="75" t="s">
        <v>151</v>
      </c>
      <c r="C59" s="25">
        <v>3816</v>
      </c>
      <c r="D59" s="25">
        <v>3891</v>
      </c>
      <c r="E59" s="25">
        <v>3930</v>
      </c>
      <c r="F59" s="25">
        <v>4010</v>
      </c>
      <c r="G59" s="25">
        <v>4040</v>
      </c>
      <c r="H59" s="25">
        <v>4197</v>
      </c>
      <c r="I59" s="25">
        <v>4093</v>
      </c>
      <c r="J59" s="25">
        <v>4017</v>
      </c>
      <c r="K59" s="25">
        <v>3984</v>
      </c>
      <c r="L59" s="25">
        <v>3961</v>
      </c>
      <c r="M59" s="25">
        <v>3933</v>
      </c>
      <c r="N59" s="25">
        <v>3928</v>
      </c>
      <c r="O59" s="25">
        <v>3953</v>
      </c>
      <c r="P59" s="25">
        <v>3974</v>
      </c>
      <c r="Q59" s="25">
        <v>4020</v>
      </c>
      <c r="R59" s="25">
        <v>3945</v>
      </c>
      <c r="S59" s="25">
        <v>4026</v>
      </c>
      <c r="T59" s="25">
        <v>4125</v>
      </c>
      <c r="U59" s="25">
        <v>4090</v>
      </c>
      <c r="V59" s="25">
        <v>3969</v>
      </c>
      <c r="W59" s="25">
        <v>4052</v>
      </c>
      <c r="X59" s="25">
        <v>4022</v>
      </c>
      <c r="Y59" s="25">
        <v>3991</v>
      </c>
      <c r="Z59" s="25">
        <v>3983</v>
      </c>
      <c r="AA59" s="25">
        <v>3952</v>
      </c>
      <c r="AB59" s="25">
        <v>3977</v>
      </c>
      <c r="AC59" s="25">
        <v>4058</v>
      </c>
      <c r="AD59" s="25">
        <v>4014</v>
      </c>
      <c r="AE59" s="25">
        <v>4041</v>
      </c>
      <c r="AF59" s="25">
        <v>4189</v>
      </c>
      <c r="AG59" s="25">
        <v>4170</v>
      </c>
      <c r="AH59" s="25">
        <v>4166</v>
      </c>
      <c r="AI59" s="25">
        <v>4133</v>
      </c>
      <c r="AJ59" s="25">
        <v>4128</v>
      </c>
      <c r="AK59" s="25">
        <v>4100</v>
      </c>
      <c r="AL59" s="25"/>
    </row>
    <row r="60" spans="1:38" x14ac:dyDescent="0.25">
      <c r="A60" s="74" t="s">
        <v>288</v>
      </c>
      <c r="B60" s="75" t="s">
        <v>152</v>
      </c>
      <c r="C60" s="25">
        <v>3558</v>
      </c>
      <c r="D60" s="25">
        <v>3606</v>
      </c>
      <c r="E60" s="25">
        <v>3566</v>
      </c>
      <c r="F60" s="25">
        <v>3523</v>
      </c>
      <c r="G60" s="25">
        <v>3481</v>
      </c>
      <c r="H60" s="25">
        <v>3610</v>
      </c>
      <c r="I60" s="25">
        <v>3702</v>
      </c>
      <c r="J60" s="25">
        <v>3989</v>
      </c>
      <c r="K60" s="25">
        <v>3563</v>
      </c>
      <c r="L60" s="25">
        <v>3617</v>
      </c>
      <c r="M60" s="25">
        <v>3666</v>
      </c>
      <c r="N60" s="25">
        <v>3581</v>
      </c>
      <c r="O60" s="25">
        <v>3577</v>
      </c>
      <c r="P60" s="25">
        <v>3545</v>
      </c>
      <c r="Q60" s="25">
        <v>3534</v>
      </c>
      <c r="R60" s="25">
        <v>3526</v>
      </c>
      <c r="S60" s="25">
        <v>3453</v>
      </c>
      <c r="T60" s="25">
        <v>3624</v>
      </c>
      <c r="U60" s="25">
        <v>3761</v>
      </c>
      <c r="V60" s="25">
        <v>3772</v>
      </c>
      <c r="W60" s="25">
        <v>3537</v>
      </c>
      <c r="X60" s="25">
        <v>3546</v>
      </c>
      <c r="Y60" s="25">
        <v>3587</v>
      </c>
      <c r="Z60" s="25">
        <v>3516</v>
      </c>
      <c r="AA60" s="25">
        <v>3532</v>
      </c>
      <c r="AB60" s="25">
        <v>3548</v>
      </c>
      <c r="AC60" s="25">
        <v>3524</v>
      </c>
      <c r="AD60" s="25">
        <v>3495</v>
      </c>
      <c r="AE60" s="25">
        <v>3457</v>
      </c>
      <c r="AF60" s="25">
        <v>3600</v>
      </c>
      <c r="AG60" s="25">
        <v>3688</v>
      </c>
      <c r="AH60" s="25">
        <v>3721</v>
      </c>
      <c r="AI60" s="25">
        <v>3481</v>
      </c>
      <c r="AJ60" s="25">
        <v>3512</v>
      </c>
      <c r="AK60" s="25">
        <v>3599</v>
      </c>
      <c r="AL60" s="25"/>
    </row>
    <row r="61" spans="1:38" x14ac:dyDescent="0.25">
      <c r="A61" s="74" t="s">
        <v>288</v>
      </c>
      <c r="B61" s="75" t="s">
        <v>153</v>
      </c>
      <c r="C61" s="25">
        <v>53742</v>
      </c>
      <c r="D61" s="25">
        <v>54004</v>
      </c>
      <c r="E61" s="25">
        <v>54308</v>
      </c>
      <c r="F61" s="25">
        <v>54660</v>
      </c>
      <c r="G61" s="25">
        <v>55564</v>
      </c>
      <c r="H61" s="25">
        <v>56979</v>
      </c>
      <c r="I61" s="25">
        <v>57892</v>
      </c>
      <c r="J61" s="25">
        <v>58674</v>
      </c>
      <c r="K61" s="25">
        <v>56215</v>
      </c>
      <c r="L61" s="25">
        <v>56267</v>
      </c>
      <c r="M61" s="25">
        <v>55508</v>
      </c>
      <c r="N61" s="25">
        <v>54757</v>
      </c>
      <c r="O61" s="25">
        <v>54149</v>
      </c>
      <c r="P61" s="25">
        <v>54514</v>
      </c>
      <c r="Q61" s="25">
        <v>54613</v>
      </c>
      <c r="R61" s="25">
        <v>55474</v>
      </c>
      <c r="S61" s="25">
        <v>56423</v>
      </c>
      <c r="T61" s="25">
        <v>58001</v>
      </c>
      <c r="U61" s="25">
        <v>58293</v>
      </c>
      <c r="V61" s="25">
        <v>59024</v>
      </c>
      <c r="W61" s="25">
        <v>56176</v>
      </c>
      <c r="X61" s="25">
        <v>56490</v>
      </c>
      <c r="Y61" s="25">
        <v>56318</v>
      </c>
      <c r="Z61" s="25">
        <v>55561</v>
      </c>
      <c r="AA61" s="25">
        <v>55537</v>
      </c>
      <c r="AB61" s="25">
        <v>55831</v>
      </c>
      <c r="AC61" s="25">
        <v>55693</v>
      </c>
      <c r="AD61" s="25">
        <v>56329</v>
      </c>
      <c r="AE61" s="25">
        <v>57058</v>
      </c>
      <c r="AF61" s="25">
        <v>59402</v>
      </c>
      <c r="AG61" s="25">
        <v>59997</v>
      </c>
      <c r="AH61" s="25">
        <v>59720</v>
      </c>
      <c r="AI61" s="25">
        <v>57678</v>
      </c>
      <c r="AJ61" s="25">
        <v>57407</v>
      </c>
      <c r="AK61" s="25">
        <v>57141</v>
      </c>
      <c r="AL61" s="25"/>
    </row>
    <row r="62" spans="1:38" x14ac:dyDescent="0.25">
      <c r="A62" s="74" t="s">
        <v>288</v>
      </c>
      <c r="B62" s="75" t="s">
        <v>154</v>
      </c>
      <c r="C62" s="25">
        <v>1555</v>
      </c>
      <c r="D62" s="25">
        <v>1579</v>
      </c>
      <c r="E62" s="25">
        <v>1617</v>
      </c>
      <c r="F62" s="25">
        <v>1638</v>
      </c>
      <c r="G62" s="25">
        <v>1682</v>
      </c>
      <c r="H62" s="25">
        <v>1722</v>
      </c>
      <c r="I62" s="25">
        <v>1624</v>
      </c>
      <c r="J62" s="25">
        <v>1580</v>
      </c>
      <c r="K62" s="25">
        <v>1561</v>
      </c>
      <c r="L62" s="25">
        <v>1516</v>
      </c>
      <c r="M62" s="25">
        <v>1493</v>
      </c>
      <c r="N62" s="25">
        <v>1539</v>
      </c>
      <c r="O62" s="25">
        <v>1454</v>
      </c>
      <c r="P62" s="25">
        <v>1464</v>
      </c>
      <c r="Q62" s="25">
        <v>1484</v>
      </c>
      <c r="R62" s="25">
        <v>1444</v>
      </c>
      <c r="S62" s="25">
        <v>1494</v>
      </c>
      <c r="T62" s="25">
        <v>1522</v>
      </c>
      <c r="U62" s="25">
        <v>1501</v>
      </c>
      <c r="V62" s="25">
        <v>1465</v>
      </c>
      <c r="W62" s="25">
        <v>1464</v>
      </c>
      <c r="X62" s="25">
        <v>1425</v>
      </c>
      <c r="Y62" s="25">
        <v>1432</v>
      </c>
      <c r="Z62" s="25">
        <v>1469</v>
      </c>
      <c r="AA62" s="25">
        <v>1450</v>
      </c>
      <c r="AB62" s="25">
        <v>1445</v>
      </c>
      <c r="AC62" s="25">
        <v>1447</v>
      </c>
      <c r="AD62" s="25">
        <v>1395</v>
      </c>
      <c r="AE62" s="25">
        <v>1426</v>
      </c>
      <c r="AF62" s="25">
        <v>1472</v>
      </c>
      <c r="AG62" s="25">
        <v>1455</v>
      </c>
      <c r="AH62" s="25">
        <v>1462</v>
      </c>
      <c r="AI62" s="25">
        <v>1448</v>
      </c>
      <c r="AJ62" s="25">
        <v>1441</v>
      </c>
      <c r="AK62" s="25">
        <v>1433</v>
      </c>
      <c r="AL62" s="25"/>
    </row>
    <row r="63" spans="1:38" x14ac:dyDescent="0.25">
      <c r="A63" s="74" t="s">
        <v>288</v>
      </c>
      <c r="B63" s="75" t="s">
        <v>155</v>
      </c>
      <c r="C63" s="25">
        <v>12622</v>
      </c>
      <c r="D63" s="25">
        <v>12547</v>
      </c>
      <c r="E63" s="25">
        <v>12569</v>
      </c>
      <c r="F63" s="25">
        <v>12537</v>
      </c>
      <c r="G63" s="25">
        <v>12861</v>
      </c>
      <c r="H63" s="25">
        <v>13050</v>
      </c>
      <c r="I63" s="25">
        <v>13014</v>
      </c>
      <c r="J63" s="25">
        <v>12849</v>
      </c>
      <c r="K63" s="25">
        <v>12671</v>
      </c>
      <c r="L63" s="25">
        <v>12731</v>
      </c>
      <c r="M63" s="25">
        <v>12634</v>
      </c>
      <c r="N63" s="25">
        <v>12543</v>
      </c>
      <c r="O63" s="25">
        <v>12453</v>
      </c>
      <c r="P63" s="25">
        <v>12361</v>
      </c>
      <c r="Q63" s="25">
        <v>12379</v>
      </c>
      <c r="R63" s="25">
        <v>12257</v>
      </c>
      <c r="S63" s="25">
        <v>12522</v>
      </c>
      <c r="T63" s="25">
        <v>12888</v>
      </c>
      <c r="U63" s="25">
        <v>12794</v>
      </c>
      <c r="V63" s="25">
        <v>12676</v>
      </c>
      <c r="W63" s="25">
        <v>12498</v>
      </c>
      <c r="X63" s="25">
        <v>12606</v>
      </c>
      <c r="Y63" s="25">
        <v>12548</v>
      </c>
      <c r="Z63" s="25">
        <v>12443</v>
      </c>
      <c r="AA63" s="25">
        <v>12407</v>
      </c>
      <c r="AB63" s="25">
        <v>12396</v>
      </c>
      <c r="AC63" s="25">
        <v>12456</v>
      </c>
      <c r="AD63" s="25">
        <v>12334</v>
      </c>
      <c r="AE63" s="25">
        <v>12634</v>
      </c>
      <c r="AF63" s="25">
        <v>13178</v>
      </c>
      <c r="AG63" s="25">
        <v>13070</v>
      </c>
      <c r="AH63" s="25">
        <v>12920</v>
      </c>
      <c r="AI63" s="25">
        <v>12697</v>
      </c>
      <c r="AJ63" s="25">
        <v>12806</v>
      </c>
      <c r="AK63" s="25">
        <v>12789</v>
      </c>
      <c r="AL63" s="25"/>
    </row>
    <row r="64" spans="1:38" x14ac:dyDescent="0.25">
      <c r="A64" s="74" t="s">
        <v>288</v>
      </c>
      <c r="B64" s="75" t="s">
        <v>156</v>
      </c>
      <c r="C64" s="25">
        <v>1065</v>
      </c>
      <c r="D64" s="25">
        <v>1071</v>
      </c>
      <c r="E64" s="25">
        <v>1093</v>
      </c>
      <c r="F64" s="25">
        <v>1135</v>
      </c>
      <c r="G64" s="25">
        <v>1175</v>
      </c>
      <c r="H64" s="25">
        <v>1233</v>
      </c>
      <c r="I64" s="25">
        <v>1176</v>
      </c>
      <c r="J64" s="25">
        <v>1116</v>
      </c>
      <c r="K64" s="25">
        <v>1099</v>
      </c>
      <c r="L64" s="25">
        <v>1094</v>
      </c>
      <c r="M64" s="25">
        <v>1094</v>
      </c>
      <c r="N64" s="25">
        <v>1120</v>
      </c>
      <c r="O64" s="25">
        <v>1067</v>
      </c>
      <c r="P64" s="25">
        <v>1073</v>
      </c>
      <c r="Q64" s="25">
        <v>1095</v>
      </c>
      <c r="R64" s="25">
        <v>1084</v>
      </c>
      <c r="S64" s="25">
        <v>1143</v>
      </c>
      <c r="T64" s="25">
        <v>1180</v>
      </c>
      <c r="U64" s="25">
        <v>1159</v>
      </c>
      <c r="V64" s="25">
        <v>1097</v>
      </c>
      <c r="W64" s="25">
        <v>1095</v>
      </c>
      <c r="X64" s="25">
        <v>1083</v>
      </c>
      <c r="Y64" s="25">
        <v>1084</v>
      </c>
      <c r="Z64" s="25">
        <v>1104</v>
      </c>
      <c r="AA64" s="25">
        <v>1044</v>
      </c>
      <c r="AB64" s="25">
        <v>1041</v>
      </c>
      <c r="AC64" s="25">
        <v>1053</v>
      </c>
      <c r="AD64" s="25">
        <v>1043</v>
      </c>
      <c r="AE64" s="25">
        <v>1088</v>
      </c>
      <c r="AF64" s="25">
        <v>1136</v>
      </c>
      <c r="AG64" s="25">
        <v>1115</v>
      </c>
      <c r="AH64" s="25">
        <v>1085</v>
      </c>
      <c r="AI64" s="25">
        <v>1050</v>
      </c>
      <c r="AJ64" s="25">
        <v>1046</v>
      </c>
      <c r="AK64" s="25">
        <v>1040</v>
      </c>
      <c r="AL64" s="25"/>
    </row>
    <row r="65" spans="1:38" x14ac:dyDescent="0.25">
      <c r="A65" s="74" t="s">
        <v>288</v>
      </c>
      <c r="B65" s="75" t="s">
        <v>157</v>
      </c>
      <c r="C65" s="25">
        <v>35232</v>
      </c>
      <c r="D65" s="25">
        <v>35361</v>
      </c>
      <c r="E65" s="25">
        <v>35557</v>
      </c>
      <c r="F65" s="25">
        <v>35807</v>
      </c>
      <c r="G65" s="25">
        <v>36393</v>
      </c>
      <c r="H65" s="25">
        <v>37305</v>
      </c>
      <c r="I65" s="25">
        <v>37903</v>
      </c>
      <c r="J65" s="25">
        <v>38442</v>
      </c>
      <c r="K65" s="25">
        <v>36801</v>
      </c>
      <c r="L65" s="25">
        <v>36860</v>
      </c>
      <c r="M65" s="25">
        <v>36362</v>
      </c>
      <c r="N65" s="25">
        <v>35867</v>
      </c>
      <c r="O65" s="25">
        <v>35479</v>
      </c>
      <c r="P65" s="25">
        <v>35669</v>
      </c>
      <c r="Q65" s="25">
        <v>35736</v>
      </c>
      <c r="R65" s="25">
        <v>36332</v>
      </c>
      <c r="S65" s="25">
        <v>36968</v>
      </c>
      <c r="T65" s="25">
        <v>38021</v>
      </c>
      <c r="U65" s="25">
        <v>38211</v>
      </c>
      <c r="V65" s="25">
        <v>38698</v>
      </c>
      <c r="W65" s="25">
        <v>36832</v>
      </c>
      <c r="X65" s="25">
        <v>37042</v>
      </c>
      <c r="Y65" s="25">
        <v>36915</v>
      </c>
      <c r="Z65" s="25">
        <v>36420</v>
      </c>
      <c r="AA65" s="25">
        <v>36361</v>
      </c>
      <c r="AB65" s="25">
        <v>36568</v>
      </c>
      <c r="AC65" s="25">
        <v>36480</v>
      </c>
      <c r="AD65" s="25">
        <v>36901</v>
      </c>
      <c r="AE65" s="25">
        <v>37407</v>
      </c>
      <c r="AF65" s="25">
        <v>38927</v>
      </c>
      <c r="AG65" s="25">
        <v>39297</v>
      </c>
      <c r="AH65" s="25">
        <v>39115</v>
      </c>
      <c r="AI65" s="25">
        <v>37788</v>
      </c>
      <c r="AJ65" s="25">
        <v>37617</v>
      </c>
      <c r="AK65" s="25">
        <v>37435</v>
      </c>
      <c r="AL65" s="25"/>
    </row>
    <row r="66" spans="1:38" x14ac:dyDescent="0.25">
      <c r="A66" s="74" t="s">
        <v>288</v>
      </c>
      <c r="B66" s="75" t="s">
        <v>159</v>
      </c>
      <c r="C66" s="25">
        <v>71105</v>
      </c>
      <c r="D66" s="25">
        <v>71554</v>
      </c>
      <c r="E66" s="25">
        <v>71933</v>
      </c>
      <c r="F66" s="25">
        <v>72456</v>
      </c>
      <c r="G66" s="25">
        <v>73612</v>
      </c>
      <c r="H66" s="25">
        <v>75509</v>
      </c>
      <c r="I66" s="25">
        <v>76587</v>
      </c>
      <c r="J66" s="25">
        <v>77460</v>
      </c>
      <c r="K66" s="25">
        <v>74293</v>
      </c>
      <c r="L66" s="25">
        <v>74267</v>
      </c>
      <c r="M66" s="25">
        <v>73284</v>
      </c>
      <c r="N66" s="25">
        <v>72451</v>
      </c>
      <c r="O66" s="25">
        <v>71728</v>
      </c>
      <c r="P66" s="25">
        <v>72247</v>
      </c>
      <c r="Q66" s="25">
        <v>72449</v>
      </c>
      <c r="R66" s="25">
        <v>73430</v>
      </c>
      <c r="S66" s="25">
        <v>74641</v>
      </c>
      <c r="T66" s="25">
        <v>76732</v>
      </c>
      <c r="U66" s="25">
        <v>77120</v>
      </c>
      <c r="V66" s="25">
        <v>77891</v>
      </c>
      <c r="W66" s="25">
        <v>74258</v>
      </c>
      <c r="X66" s="25">
        <v>74560</v>
      </c>
      <c r="Y66" s="25">
        <v>74378</v>
      </c>
      <c r="Z66" s="25">
        <v>73491</v>
      </c>
      <c r="AA66" s="25">
        <v>73492</v>
      </c>
      <c r="AB66" s="25">
        <v>73886</v>
      </c>
      <c r="AC66" s="25">
        <v>73753</v>
      </c>
      <c r="AD66" s="25">
        <v>74456</v>
      </c>
      <c r="AE66" s="25">
        <v>75363</v>
      </c>
      <c r="AF66" s="25">
        <v>78382</v>
      </c>
      <c r="AG66" s="25">
        <v>79190</v>
      </c>
      <c r="AH66" s="25">
        <v>78792</v>
      </c>
      <c r="AI66" s="25">
        <v>76177</v>
      </c>
      <c r="AJ66" s="25">
        <v>75789</v>
      </c>
      <c r="AK66" s="25">
        <v>75429</v>
      </c>
      <c r="AL66" s="25"/>
    </row>
    <row r="67" spans="1:38" x14ac:dyDescent="0.25">
      <c r="A67" s="74" t="s">
        <v>288</v>
      </c>
      <c r="B67" s="75" t="s">
        <v>158</v>
      </c>
      <c r="C67" s="25">
        <v>83776</v>
      </c>
      <c r="D67" s="25">
        <v>84311</v>
      </c>
      <c r="E67" s="25">
        <v>84778</v>
      </c>
      <c r="F67" s="25">
        <v>85268</v>
      </c>
      <c r="G67" s="25">
        <v>86562</v>
      </c>
      <c r="H67" s="25">
        <v>88834</v>
      </c>
      <c r="I67" s="25">
        <v>90028</v>
      </c>
      <c r="J67" s="25">
        <v>90911</v>
      </c>
      <c r="K67" s="25">
        <v>87512</v>
      </c>
      <c r="L67" s="25">
        <v>87463</v>
      </c>
      <c r="M67" s="25">
        <v>86298</v>
      </c>
      <c r="N67" s="25">
        <v>85338</v>
      </c>
      <c r="O67" s="25">
        <v>84505</v>
      </c>
      <c r="P67" s="25">
        <v>85077</v>
      </c>
      <c r="Q67" s="25">
        <v>85381</v>
      </c>
      <c r="R67" s="25">
        <v>86358</v>
      </c>
      <c r="S67" s="25">
        <v>87728</v>
      </c>
      <c r="T67" s="25">
        <v>90170</v>
      </c>
      <c r="U67" s="25">
        <v>90505</v>
      </c>
      <c r="V67" s="25">
        <v>91278</v>
      </c>
      <c r="W67" s="25">
        <v>87396</v>
      </c>
      <c r="X67" s="25">
        <v>87686</v>
      </c>
      <c r="Y67" s="25">
        <v>87379</v>
      </c>
      <c r="Z67" s="25">
        <v>86369</v>
      </c>
      <c r="AA67" s="25">
        <v>86340</v>
      </c>
      <c r="AB67" s="25">
        <v>86877</v>
      </c>
      <c r="AC67" s="25">
        <v>86775</v>
      </c>
      <c r="AD67" s="25">
        <v>87458</v>
      </c>
      <c r="AE67" s="25">
        <v>88553</v>
      </c>
      <c r="AF67" s="25">
        <v>92004</v>
      </c>
      <c r="AG67" s="25">
        <v>92818</v>
      </c>
      <c r="AH67" s="25">
        <v>92321</v>
      </c>
      <c r="AI67" s="25">
        <v>89632</v>
      </c>
      <c r="AJ67" s="25">
        <v>89185</v>
      </c>
      <c r="AK67" s="25">
        <v>88711</v>
      </c>
      <c r="AL67" s="25"/>
    </row>
    <row r="68" spans="1:38" x14ac:dyDescent="0.25">
      <c r="A68" s="74" t="s">
        <v>288</v>
      </c>
      <c r="B68" s="75" t="s">
        <v>160</v>
      </c>
      <c r="C68" s="25">
        <v>4776</v>
      </c>
      <c r="D68" s="25">
        <v>4837</v>
      </c>
      <c r="E68" s="25">
        <v>4843</v>
      </c>
      <c r="F68" s="25">
        <v>4806</v>
      </c>
      <c r="G68" s="25">
        <v>4817</v>
      </c>
      <c r="H68" s="25">
        <v>4968</v>
      </c>
      <c r="I68" s="25">
        <v>4690</v>
      </c>
      <c r="J68" s="25">
        <v>4757</v>
      </c>
      <c r="K68" s="25">
        <v>4811</v>
      </c>
      <c r="L68" s="25">
        <v>4860</v>
      </c>
      <c r="M68" s="25">
        <v>4853</v>
      </c>
      <c r="N68" s="25">
        <v>4827</v>
      </c>
      <c r="O68" s="25">
        <v>4837</v>
      </c>
      <c r="P68" s="25">
        <v>4850</v>
      </c>
      <c r="Q68" s="25">
        <v>4899</v>
      </c>
      <c r="R68" s="25">
        <v>4853</v>
      </c>
      <c r="S68" s="25">
        <v>4859</v>
      </c>
      <c r="T68" s="25">
        <v>4967</v>
      </c>
      <c r="U68" s="25">
        <v>4736</v>
      </c>
      <c r="V68" s="25">
        <v>4710</v>
      </c>
      <c r="W68" s="25">
        <v>4898</v>
      </c>
      <c r="X68" s="25">
        <v>4948</v>
      </c>
      <c r="Y68" s="25">
        <v>4893</v>
      </c>
      <c r="Z68" s="25">
        <v>4826</v>
      </c>
      <c r="AA68" s="25">
        <v>4800</v>
      </c>
      <c r="AB68" s="25">
        <v>4810</v>
      </c>
      <c r="AC68" s="25">
        <v>4803</v>
      </c>
      <c r="AD68" s="25">
        <v>4744</v>
      </c>
      <c r="AE68" s="25">
        <v>4751</v>
      </c>
      <c r="AF68" s="25">
        <v>4854</v>
      </c>
      <c r="AG68" s="25">
        <v>4663</v>
      </c>
      <c r="AH68" s="25">
        <v>4758</v>
      </c>
      <c r="AI68" s="25">
        <v>4881</v>
      </c>
      <c r="AJ68" s="25">
        <v>4963</v>
      </c>
      <c r="AK68" s="25">
        <v>4903</v>
      </c>
      <c r="AL68" s="25"/>
    </row>
    <row r="69" spans="1:38" x14ac:dyDescent="0.25">
      <c r="A69" s="74" t="s">
        <v>288</v>
      </c>
      <c r="B69" s="75" t="s">
        <v>161</v>
      </c>
      <c r="C69" s="25">
        <v>1164</v>
      </c>
      <c r="D69" s="25">
        <v>1175</v>
      </c>
      <c r="E69" s="25">
        <v>1183</v>
      </c>
      <c r="F69" s="25">
        <v>1189</v>
      </c>
      <c r="G69" s="25">
        <v>1219</v>
      </c>
      <c r="H69" s="25">
        <v>1270</v>
      </c>
      <c r="I69" s="25">
        <v>1204</v>
      </c>
      <c r="J69" s="25">
        <v>1152</v>
      </c>
      <c r="K69" s="25">
        <v>1161</v>
      </c>
      <c r="L69" s="25">
        <v>1120</v>
      </c>
      <c r="M69" s="25">
        <v>1120</v>
      </c>
      <c r="N69" s="25">
        <v>1141</v>
      </c>
      <c r="O69" s="25">
        <v>1159</v>
      </c>
      <c r="P69" s="25">
        <v>1154</v>
      </c>
      <c r="Q69" s="25">
        <v>1183</v>
      </c>
      <c r="R69" s="25">
        <v>1139</v>
      </c>
      <c r="S69" s="25">
        <v>1169</v>
      </c>
      <c r="T69" s="25">
        <v>1195</v>
      </c>
      <c r="U69" s="25">
        <v>1200</v>
      </c>
      <c r="V69" s="25">
        <v>1143</v>
      </c>
      <c r="W69" s="25">
        <v>1161</v>
      </c>
      <c r="X69" s="25">
        <v>1125</v>
      </c>
      <c r="Y69" s="25">
        <v>1127</v>
      </c>
      <c r="Z69" s="25">
        <v>1158</v>
      </c>
      <c r="AA69" s="25">
        <v>1143</v>
      </c>
      <c r="AB69" s="25">
        <v>1139</v>
      </c>
      <c r="AC69" s="25">
        <v>1161</v>
      </c>
      <c r="AD69" s="25">
        <v>1109</v>
      </c>
      <c r="AE69" s="25">
        <v>1132</v>
      </c>
      <c r="AF69" s="25">
        <v>1180</v>
      </c>
      <c r="AG69" s="25">
        <v>1162</v>
      </c>
      <c r="AH69" s="25">
        <v>1150</v>
      </c>
      <c r="AI69" s="25">
        <v>1159</v>
      </c>
      <c r="AJ69" s="25">
        <v>1149</v>
      </c>
      <c r="AK69" s="25">
        <v>1145</v>
      </c>
      <c r="AL69" s="25"/>
    </row>
    <row r="70" spans="1:38" x14ac:dyDescent="0.25">
      <c r="A70" s="74" t="s">
        <v>288</v>
      </c>
      <c r="B70" s="75" t="s">
        <v>293</v>
      </c>
      <c r="C70" s="25">
        <v>90042</v>
      </c>
      <c r="D70" s="25">
        <v>90162</v>
      </c>
      <c r="E70" s="25">
        <v>90247</v>
      </c>
      <c r="F70" s="25">
        <v>90076</v>
      </c>
      <c r="G70" s="25">
        <v>90019</v>
      </c>
      <c r="H70" s="25">
        <v>91506</v>
      </c>
      <c r="I70" s="25">
        <v>91364</v>
      </c>
      <c r="J70" s="25">
        <v>90484</v>
      </c>
      <c r="K70" s="25">
        <v>90546</v>
      </c>
      <c r="L70" s="25">
        <v>91153</v>
      </c>
      <c r="M70" s="25">
        <v>91123</v>
      </c>
      <c r="N70" s="25">
        <v>90775</v>
      </c>
      <c r="O70" s="25">
        <v>90240</v>
      </c>
      <c r="P70" s="25">
        <v>90555</v>
      </c>
      <c r="Q70" s="25">
        <v>90828</v>
      </c>
      <c r="R70" s="25">
        <v>90745</v>
      </c>
      <c r="S70" s="25">
        <v>90622</v>
      </c>
      <c r="T70" s="25">
        <v>92386</v>
      </c>
      <c r="U70" s="25">
        <v>93510</v>
      </c>
      <c r="V70" s="25">
        <v>92223</v>
      </c>
      <c r="W70" s="25">
        <v>92185</v>
      </c>
      <c r="X70" s="25">
        <v>93462</v>
      </c>
      <c r="Y70" s="25">
        <v>93244</v>
      </c>
      <c r="Z70" s="25">
        <v>92876</v>
      </c>
      <c r="AA70" s="25">
        <v>92878</v>
      </c>
      <c r="AB70" s="25">
        <v>93821</v>
      </c>
      <c r="AC70" s="25">
        <v>93930</v>
      </c>
      <c r="AD70" s="25">
        <v>94152</v>
      </c>
      <c r="AE70" s="25">
        <v>94027</v>
      </c>
      <c r="AF70" s="25">
        <v>96207</v>
      </c>
      <c r="AG70" s="25">
        <v>96651</v>
      </c>
      <c r="AH70" s="25">
        <v>95289</v>
      </c>
      <c r="AI70" s="25">
        <v>95605</v>
      </c>
      <c r="AJ70" s="25">
        <v>96315</v>
      </c>
      <c r="AK70" s="25">
        <v>96877</v>
      </c>
      <c r="AL70" s="25"/>
    </row>
    <row r="71" spans="1:38" x14ac:dyDescent="0.25">
      <c r="A71" s="74" t="s">
        <v>288</v>
      </c>
      <c r="B71" s="75" t="s">
        <v>162</v>
      </c>
      <c r="C71" s="25">
        <v>7964</v>
      </c>
      <c r="D71" s="25">
        <v>7997</v>
      </c>
      <c r="E71" s="25">
        <v>8016</v>
      </c>
      <c r="F71" s="25">
        <v>7972</v>
      </c>
      <c r="G71" s="25">
        <v>7946</v>
      </c>
      <c r="H71" s="25">
        <v>8007</v>
      </c>
      <c r="I71" s="25">
        <v>7977</v>
      </c>
      <c r="J71" s="25">
        <v>7968</v>
      </c>
      <c r="K71" s="25">
        <v>8052</v>
      </c>
      <c r="L71" s="25">
        <v>8211</v>
      </c>
      <c r="M71" s="25">
        <v>8242</v>
      </c>
      <c r="N71" s="25">
        <v>8151</v>
      </c>
      <c r="O71" s="25">
        <v>8035</v>
      </c>
      <c r="P71" s="25">
        <v>8063</v>
      </c>
      <c r="Q71" s="25">
        <v>8086</v>
      </c>
      <c r="R71" s="25">
        <v>8092</v>
      </c>
      <c r="S71" s="25">
        <v>8018</v>
      </c>
      <c r="T71" s="25">
        <v>8109</v>
      </c>
      <c r="U71" s="25">
        <v>8144</v>
      </c>
      <c r="V71" s="25">
        <v>8125</v>
      </c>
      <c r="W71" s="25">
        <v>8148</v>
      </c>
      <c r="X71" s="25">
        <v>8350</v>
      </c>
      <c r="Y71" s="25">
        <v>8367</v>
      </c>
      <c r="Z71" s="25">
        <v>8257</v>
      </c>
      <c r="AA71" s="25">
        <v>8249</v>
      </c>
      <c r="AB71" s="25">
        <v>8306</v>
      </c>
      <c r="AC71" s="25">
        <v>8261</v>
      </c>
      <c r="AD71" s="25">
        <v>8294</v>
      </c>
      <c r="AE71" s="25">
        <v>8254</v>
      </c>
      <c r="AF71" s="25">
        <v>8427</v>
      </c>
      <c r="AG71" s="25">
        <v>8384</v>
      </c>
      <c r="AH71" s="25">
        <v>8255</v>
      </c>
      <c r="AI71" s="25">
        <v>8288</v>
      </c>
      <c r="AJ71" s="25">
        <v>8397</v>
      </c>
      <c r="AK71" s="25">
        <v>8513</v>
      </c>
      <c r="AL71" s="25"/>
    </row>
    <row r="72" spans="1:38" x14ac:dyDescent="0.25">
      <c r="A72" s="74" t="s">
        <v>288</v>
      </c>
      <c r="B72" s="75" t="s">
        <v>163</v>
      </c>
      <c r="C72" s="25">
        <v>16085</v>
      </c>
      <c r="D72" s="25">
        <v>16070</v>
      </c>
      <c r="E72" s="25">
        <v>16172</v>
      </c>
      <c r="F72" s="25">
        <v>16150</v>
      </c>
      <c r="G72" s="25">
        <v>16150</v>
      </c>
      <c r="H72" s="25">
        <v>16236</v>
      </c>
      <c r="I72" s="25">
        <v>16424</v>
      </c>
      <c r="J72" s="25">
        <v>16347</v>
      </c>
      <c r="K72" s="25">
        <v>16208</v>
      </c>
      <c r="L72" s="25">
        <v>16510</v>
      </c>
      <c r="M72" s="25">
        <v>16608</v>
      </c>
      <c r="N72" s="25">
        <v>16389</v>
      </c>
      <c r="O72" s="25">
        <v>16251</v>
      </c>
      <c r="P72" s="25">
        <v>16340</v>
      </c>
      <c r="Q72" s="25">
        <v>16346</v>
      </c>
      <c r="R72" s="25">
        <v>16426</v>
      </c>
      <c r="S72" s="25">
        <v>16411</v>
      </c>
      <c r="T72" s="25">
        <v>16541</v>
      </c>
      <c r="U72" s="25">
        <v>16658</v>
      </c>
      <c r="V72" s="25">
        <v>16625</v>
      </c>
      <c r="W72" s="25">
        <v>16430</v>
      </c>
      <c r="X72" s="25">
        <v>16744</v>
      </c>
      <c r="Y72" s="25">
        <v>16779</v>
      </c>
      <c r="Z72" s="25">
        <v>16722</v>
      </c>
      <c r="AA72" s="25">
        <v>16773</v>
      </c>
      <c r="AB72" s="25">
        <v>16853</v>
      </c>
      <c r="AC72" s="25">
        <v>16856</v>
      </c>
      <c r="AD72" s="25">
        <v>16946</v>
      </c>
      <c r="AE72" s="25">
        <v>16980</v>
      </c>
      <c r="AF72" s="25">
        <v>17291</v>
      </c>
      <c r="AG72" s="25">
        <v>17430</v>
      </c>
      <c r="AH72" s="25">
        <v>17286</v>
      </c>
      <c r="AI72" s="25">
        <v>17097</v>
      </c>
      <c r="AJ72" s="25">
        <v>17315</v>
      </c>
      <c r="AK72" s="25">
        <v>17367</v>
      </c>
      <c r="AL72" s="25"/>
    </row>
    <row r="73" spans="1:38" x14ac:dyDescent="0.25">
      <c r="A73" s="74" t="s">
        <v>288</v>
      </c>
      <c r="B73" s="75" t="s">
        <v>164</v>
      </c>
      <c r="C73" s="25">
        <v>85364</v>
      </c>
      <c r="D73" s="25">
        <v>85303</v>
      </c>
      <c r="E73" s="25">
        <v>85738</v>
      </c>
      <c r="F73" s="25">
        <v>85247</v>
      </c>
      <c r="G73" s="25">
        <v>85076</v>
      </c>
      <c r="H73" s="25">
        <v>85546</v>
      </c>
      <c r="I73" s="25">
        <v>86642</v>
      </c>
      <c r="J73" s="25">
        <v>86359</v>
      </c>
      <c r="K73" s="25">
        <v>85570</v>
      </c>
      <c r="L73" s="25">
        <v>87225</v>
      </c>
      <c r="M73" s="25">
        <v>87769</v>
      </c>
      <c r="N73" s="25">
        <v>86752</v>
      </c>
      <c r="O73" s="25">
        <v>86354</v>
      </c>
      <c r="P73" s="25">
        <v>86721</v>
      </c>
      <c r="Q73" s="25">
        <v>86628</v>
      </c>
      <c r="R73" s="25">
        <v>86924</v>
      </c>
      <c r="S73" s="25">
        <v>86669</v>
      </c>
      <c r="T73" s="25">
        <v>87272</v>
      </c>
      <c r="U73" s="25">
        <v>87870</v>
      </c>
      <c r="V73" s="25">
        <v>87749</v>
      </c>
      <c r="W73" s="25">
        <v>86552</v>
      </c>
      <c r="X73" s="25">
        <v>88283</v>
      </c>
      <c r="Y73" s="25">
        <v>88565</v>
      </c>
      <c r="Z73" s="25">
        <v>88313</v>
      </c>
      <c r="AA73" s="25">
        <v>88860</v>
      </c>
      <c r="AB73" s="25">
        <v>89278</v>
      </c>
      <c r="AC73" s="25">
        <v>89212</v>
      </c>
      <c r="AD73" s="25">
        <v>89528</v>
      </c>
      <c r="AE73" s="25">
        <v>89679</v>
      </c>
      <c r="AF73" s="25">
        <v>91265</v>
      </c>
      <c r="AG73" s="25">
        <v>92095</v>
      </c>
      <c r="AH73" s="25">
        <v>91203</v>
      </c>
      <c r="AI73" s="25">
        <v>90151</v>
      </c>
      <c r="AJ73" s="25">
        <v>91410</v>
      </c>
      <c r="AK73" s="25">
        <v>91845</v>
      </c>
      <c r="AL73" s="25"/>
    </row>
    <row r="74" spans="1:38" x14ac:dyDescent="0.25">
      <c r="A74" s="74" t="s">
        <v>288</v>
      </c>
      <c r="B74" s="75" t="s">
        <v>165</v>
      </c>
      <c r="C74" s="25">
        <v>101449</v>
      </c>
      <c r="D74" s="25">
        <v>101373</v>
      </c>
      <c r="E74" s="25">
        <v>101910</v>
      </c>
      <c r="F74" s="25">
        <v>101397</v>
      </c>
      <c r="G74" s="25">
        <v>101226</v>
      </c>
      <c r="H74" s="25">
        <v>101782</v>
      </c>
      <c r="I74" s="25">
        <v>103066</v>
      </c>
      <c r="J74" s="25">
        <v>102706</v>
      </c>
      <c r="K74" s="25">
        <v>101778</v>
      </c>
      <c r="L74" s="25">
        <v>103735</v>
      </c>
      <c r="M74" s="25">
        <v>104377</v>
      </c>
      <c r="N74" s="25">
        <v>103141</v>
      </c>
      <c r="O74" s="25">
        <v>102605</v>
      </c>
      <c r="P74" s="25">
        <v>103061</v>
      </c>
      <c r="Q74" s="25">
        <v>102974</v>
      </c>
      <c r="R74" s="25">
        <v>103350</v>
      </c>
      <c r="S74" s="25">
        <v>103080</v>
      </c>
      <c r="T74" s="25">
        <v>103813</v>
      </c>
      <c r="U74" s="25">
        <v>104528</v>
      </c>
      <c r="V74" s="25">
        <v>104374</v>
      </c>
      <c r="W74" s="25">
        <v>102982</v>
      </c>
      <c r="X74" s="25">
        <v>105027</v>
      </c>
      <c r="Y74" s="25">
        <v>105344</v>
      </c>
      <c r="Z74" s="25">
        <v>105035</v>
      </c>
      <c r="AA74" s="25">
        <v>105633</v>
      </c>
      <c r="AB74" s="25">
        <v>106131</v>
      </c>
      <c r="AC74" s="25">
        <v>106068</v>
      </c>
      <c r="AD74" s="25">
        <v>106474</v>
      </c>
      <c r="AE74" s="25">
        <v>106659</v>
      </c>
      <c r="AF74" s="25">
        <v>108556</v>
      </c>
      <c r="AG74" s="25">
        <v>109525</v>
      </c>
      <c r="AH74" s="25">
        <v>108489</v>
      </c>
      <c r="AI74" s="25">
        <v>107248</v>
      </c>
      <c r="AJ74" s="25">
        <v>108725</v>
      </c>
      <c r="AK74" s="25">
        <v>109212</v>
      </c>
      <c r="AL74" s="25"/>
    </row>
    <row r="75" spans="1:38" x14ac:dyDescent="0.25">
      <c r="A75" s="74" t="s">
        <v>288</v>
      </c>
      <c r="B75" s="75" t="s">
        <v>166</v>
      </c>
      <c r="C75" s="25">
        <v>148611</v>
      </c>
      <c r="D75" s="25">
        <v>148602</v>
      </c>
      <c r="E75" s="25">
        <v>149440</v>
      </c>
      <c r="F75" s="25">
        <v>148797</v>
      </c>
      <c r="G75" s="25">
        <v>148537</v>
      </c>
      <c r="H75" s="25">
        <v>149429</v>
      </c>
      <c r="I75" s="25">
        <v>151159</v>
      </c>
      <c r="J75" s="25">
        <v>150480</v>
      </c>
      <c r="K75" s="25">
        <v>149101</v>
      </c>
      <c r="L75" s="25">
        <v>151832</v>
      </c>
      <c r="M75" s="25">
        <v>152688</v>
      </c>
      <c r="N75" s="25">
        <v>151083</v>
      </c>
      <c r="O75" s="25">
        <v>150296</v>
      </c>
      <c r="P75" s="25">
        <v>151006</v>
      </c>
      <c r="Q75" s="25">
        <v>150942</v>
      </c>
      <c r="R75" s="25">
        <v>151404</v>
      </c>
      <c r="S75" s="25">
        <v>151038</v>
      </c>
      <c r="T75" s="25">
        <v>152161</v>
      </c>
      <c r="U75" s="25">
        <v>153260</v>
      </c>
      <c r="V75" s="25">
        <v>152829</v>
      </c>
      <c r="W75" s="25">
        <v>150927</v>
      </c>
      <c r="X75" s="25">
        <v>153741</v>
      </c>
      <c r="Y75" s="25">
        <v>154167</v>
      </c>
      <c r="Z75" s="25">
        <v>153792</v>
      </c>
      <c r="AA75" s="25">
        <v>154631</v>
      </c>
      <c r="AB75" s="25">
        <v>155438</v>
      </c>
      <c r="AC75" s="25">
        <v>155416</v>
      </c>
      <c r="AD75" s="25">
        <v>155917</v>
      </c>
      <c r="AE75" s="25">
        <v>156177</v>
      </c>
      <c r="AF75" s="25">
        <v>158922</v>
      </c>
      <c r="AG75" s="25">
        <v>160365</v>
      </c>
      <c r="AH75" s="25">
        <v>158829</v>
      </c>
      <c r="AI75" s="25">
        <v>157052</v>
      </c>
      <c r="AJ75" s="25">
        <v>159205</v>
      </c>
      <c r="AK75" s="25">
        <v>159825</v>
      </c>
      <c r="AL75" s="25"/>
    </row>
    <row r="76" spans="1:38" x14ac:dyDescent="0.25">
      <c r="A76" s="74" t="s">
        <v>288</v>
      </c>
      <c r="B76" s="75" t="s">
        <v>288</v>
      </c>
      <c r="C76" s="25">
        <v>448308</v>
      </c>
      <c r="D76" s="25">
        <v>450518</v>
      </c>
      <c r="E76" s="25">
        <v>452905</v>
      </c>
      <c r="F76" s="25">
        <v>454088</v>
      </c>
      <c r="G76" s="25">
        <v>455927</v>
      </c>
      <c r="H76" s="25">
        <v>463304</v>
      </c>
      <c r="I76" s="25">
        <v>463299</v>
      </c>
      <c r="J76" s="25">
        <v>460061</v>
      </c>
      <c r="K76" s="25">
        <v>454814</v>
      </c>
      <c r="L76" s="25">
        <v>457831</v>
      </c>
      <c r="M76" s="25">
        <v>457149</v>
      </c>
      <c r="N76" s="25">
        <v>455030</v>
      </c>
      <c r="O76" s="25">
        <v>451917</v>
      </c>
      <c r="P76" s="25">
        <v>454597</v>
      </c>
      <c r="Q76" s="25">
        <v>456469</v>
      </c>
      <c r="R76" s="25">
        <v>455905</v>
      </c>
      <c r="S76" s="25">
        <v>458579</v>
      </c>
      <c r="T76" s="25">
        <v>466018</v>
      </c>
      <c r="U76" s="25">
        <v>466675</v>
      </c>
      <c r="V76" s="25">
        <v>462612</v>
      </c>
      <c r="W76" s="25">
        <v>457620</v>
      </c>
      <c r="X76" s="25">
        <v>461575</v>
      </c>
      <c r="Y76" s="25">
        <v>461667</v>
      </c>
      <c r="Z76" s="25">
        <v>459874</v>
      </c>
      <c r="AA76" s="25">
        <v>459214</v>
      </c>
      <c r="AB76" s="25">
        <v>461790</v>
      </c>
      <c r="AC76" s="25">
        <v>463142</v>
      </c>
      <c r="AD76" s="25">
        <v>462538</v>
      </c>
      <c r="AE76" s="25">
        <v>464976</v>
      </c>
      <c r="AF76" s="25">
        <v>474845</v>
      </c>
      <c r="AG76" s="25">
        <v>475997</v>
      </c>
      <c r="AH76" s="25">
        <v>471393</v>
      </c>
      <c r="AI76" s="25">
        <v>467128</v>
      </c>
      <c r="AJ76" s="25">
        <v>470707</v>
      </c>
      <c r="AK76" s="25">
        <v>471210</v>
      </c>
      <c r="AL76" s="25"/>
    </row>
    <row r="77" spans="1:38" x14ac:dyDescent="0.25">
      <c r="A77" s="74" t="s">
        <v>288</v>
      </c>
      <c r="B77" s="75" t="s">
        <v>167</v>
      </c>
      <c r="C77" s="25">
        <v>12671</v>
      </c>
      <c r="D77" s="25">
        <v>12757</v>
      </c>
      <c r="E77" s="25">
        <v>12845</v>
      </c>
      <c r="F77" s="25">
        <v>12812</v>
      </c>
      <c r="G77" s="25">
        <v>12950</v>
      </c>
      <c r="H77" s="25">
        <v>13325</v>
      </c>
      <c r="I77" s="25">
        <v>13441</v>
      </c>
      <c r="J77" s="25">
        <v>13451</v>
      </c>
      <c r="K77" s="25">
        <v>13219</v>
      </c>
      <c r="L77" s="25">
        <v>13196</v>
      </c>
      <c r="M77" s="25">
        <v>13014</v>
      </c>
      <c r="N77" s="25">
        <v>12887</v>
      </c>
      <c r="O77" s="25">
        <v>12777</v>
      </c>
      <c r="P77" s="25">
        <v>12830</v>
      </c>
      <c r="Q77" s="25">
        <v>12932</v>
      </c>
      <c r="R77" s="25">
        <v>12928</v>
      </c>
      <c r="S77" s="25">
        <v>13087</v>
      </c>
      <c r="T77" s="25">
        <v>13438</v>
      </c>
      <c r="U77" s="25">
        <v>13385</v>
      </c>
      <c r="V77" s="25">
        <v>13387</v>
      </c>
      <c r="W77" s="25">
        <v>13138</v>
      </c>
      <c r="X77" s="25">
        <v>13126</v>
      </c>
      <c r="Y77" s="25">
        <v>13001</v>
      </c>
      <c r="Z77" s="25">
        <v>12878</v>
      </c>
      <c r="AA77" s="25">
        <v>12848</v>
      </c>
      <c r="AB77" s="25">
        <v>12991</v>
      </c>
      <c r="AC77" s="25">
        <v>13022</v>
      </c>
      <c r="AD77" s="25">
        <v>13002</v>
      </c>
      <c r="AE77" s="25">
        <v>13190</v>
      </c>
      <c r="AF77" s="25">
        <v>13622</v>
      </c>
      <c r="AG77" s="25">
        <v>13628</v>
      </c>
      <c r="AH77" s="25">
        <v>13529</v>
      </c>
      <c r="AI77" s="25">
        <v>13455</v>
      </c>
      <c r="AJ77" s="25">
        <v>13396</v>
      </c>
      <c r="AK77" s="25">
        <v>13282</v>
      </c>
      <c r="AL77" s="25"/>
    </row>
    <row r="78" spans="1:38" x14ac:dyDescent="0.25">
      <c r="A78" s="74" t="s">
        <v>288</v>
      </c>
      <c r="B78" s="75" t="s">
        <v>168</v>
      </c>
      <c r="C78" s="25">
        <v>3178</v>
      </c>
      <c r="D78" s="25">
        <v>3210</v>
      </c>
      <c r="E78" s="25">
        <v>3238</v>
      </c>
      <c r="F78" s="25">
        <v>3269</v>
      </c>
      <c r="G78" s="25">
        <v>3311</v>
      </c>
      <c r="H78" s="25">
        <v>3400</v>
      </c>
      <c r="I78" s="25">
        <v>3297</v>
      </c>
      <c r="J78" s="25">
        <v>3191</v>
      </c>
      <c r="K78" s="25">
        <v>3145</v>
      </c>
      <c r="L78" s="25">
        <v>3152</v>
      </c>
      <c r="M78" s="25">
        <v>3145</v>
      </c>
      <c r="N78" s="25">
        <v>3236</v>
      </c>
      <c r="O78" s="25">
        <v>3250</v>
      </c>
      <c r="P78" s="25">
        <v>3252</v>
      </c>
      <c r="Q78" s="25">
        <v>3317</v>
      </c>
      <c r="R78" s="25">
        <v>3202</v>
      </c>
      <c r="S78" s="25">
        <v>3282</v>
      </c>
      <c r="T78" s="25">
        <v>3287</v>
      </c>
      <c r="U78" s="25">
        <v>3316</v>
      </c>
      <c r="V78" s="25">
        <v>3192</v>
      </c>
      <c r="W78" s="25">
        <v>3216</v>
      </c>
      <c r="X78" s="25">
        <v>3163</v>
      </c>
      <c r="Y78" s="25">
        <v>3159</v>
      </c>
      <c r="Z78" s="25">
        <v>3218</v>
      </c>
      <c r="AA78" s="25">
        <v>3182</v>
      </c>
      <c r="AB78" s="25">
        <v>3183</v>
      </c>
      <c r="AC78" s="25">
        <v>3246</v>
      </c>
      <c r="AD78" s="25">
        <v>3146</v>
      </c>
      <c r="AE78" s="25">
        <v>3201</v>
      </c>
      <c r="AF78" s="25">
        <v>3217</v>
      </c>
      <c r="AG78" s="25">
        <v>3190</v>
      </c>
      <c r="AH78" s="25">
        <v>3160</v>
      </c>
      <c r="AI78" s="25">
        <v>3197</v>
      </c>
      <c r="AJ78" s="25">
        <v>3195</v>
      </c>
      <c r="AK78" s="25">
        <v>3166</v>
      </c>
      <c r="AL78" s="25"/>
    </row>
    <row r="79" spans="1:38" x14ac:dyDescent="0.25">
      <c r="A79" s="74" t="s">
        <v>288</v>
      </c>
      <c r="B79" s="75" t="s">
        <v>169</v>
      </c>
      <c r="C79" s="25">
        <v>1864</v>
      </c>
      <c r="D79" s="25">
        <v>1857</v>
      </c>
      <c r="E79" s="25">
        <v>1854</v>
      </c>
      <c r="F79" s="25">
        <v>1853</v>
      </c>
      <c r="G79" s="25">
        <v>1896</v>
      </c>
      <c r="H79" s="25">
        <v>1932</v>
      </c>
      <c r="I79" s="25">
        <v>1912</v>
      </c>
      <c r="J79" s="25">
        <v>1870</v>
      </c>
      <c r="K79" s="25">
        <v>1848</v>
      </c>
      <c r="L79" s="25">
        <v>1844</v>
      </c>
      <c r="M79" s="25">
        <v>1821</v>
      </c>
      <c r="N79" s="25">
        <v>1836</v>
      </c>
      <c r="O79" s="25">
        <v>1828</v>
      </c>
      <c r="P79" s="25">
        <v>1819</v>
      </c>
      <c r="Q79" s="25">
        <v>1828</v>
      </c>
      <c r="R79" s="25">
        <v>1783</v>
      </c>
      <c r="S79" s="25">
        <v>1827</v>
      </c>
      <c r="T79" s="25">
        <v>1880</v>
      </c>
      <c r="U79" s="25">
        <v>1873</v>
      </c>
      <c r="V79" s="25">
        <v>1832</v>
      </c>
      <c r="W79" s="25">
        <v>1823</v>
      </c>
      <c r="X79" s="25">
        <v>1822</v>
      </c>
      <c r="Y79" s="25">
        <v>1813</v>
      </c>
      <c r="Z79" s="25">
        <v>1821</v>
      </c>
      <c r="AA79" s="25">
        <v>1828</v>
      </c>
      <c r="AB79" s="25">
        <v>1819</v>
      </c>
      <c r="AC79" s="25">
        <v>1832</v>
      </c>
      <c r="AD79" s="25">
        <v>1786</v>
      </c>
      <c r="AE79" s="25">
        <v>1826</v>
      </c>
      <c r="AF79" s="25">
        <v>1898</v>
      </c>
      <c r="AG79" s="25">
        <v>1889</v>
      </c>
      <c r="AH79" s="25">
        <v>1869</v>
      </c>
      <c r="AI79" s="25">
        <v>1847</v>
      </c>
      <c r="AJ79" s="25">
        <v>1857</v>
      </c>
      <c r="AK79" s="25">
        <v>1848</v>
      </c>
      <c r="AL79" s="25"/>
    </row>
    <row r="80" spans="1:38" x14ac:dyDescent="0.25">
      <c r="A80" s="74" t="s">
        <v>288</v>
      </c>
      <c r="B80" s="75" t="s">
        <v>170</v>
      </c>
      <c r="C80" s="25">
        <v>815</v>
      </c>
      <c r="D80" s="25">
        <v>828</v>
      </c>
      <c r="E80" s="25">
        <v>839</v>
      </c>
      <c r="F80" s="25">
        <v>849</v>
      </c>
      <c r="G80" s="25">
        <v>872</v>
      </c>
      <c r="H80" s="25">
        <v>897</v>
      </c>
      <c r="I80" s="25">
        <v>863</v>
      </c>
      <c r="J80" s="25">
        <v>829</v>
      </c>
      <c r="K80" s="25">
        <v>822</v>
      </c>
      <c r="L80" s="25">
        <v>800</v>
      </c>
      <c r="M80" s="25">
        <v>786</v>
      </c>
      <c r="N80" s="25">
        <v>815</v>
      </c>
      <c r="O80" s="25">
        <v>815</v>
      </c>
      <c r="P80" s="25">
        <v>816</v>
      </c>
      <c r="Q80" s="25">
        <v>837</v>
      </c>
      <c r="R80" s="25">
        <v>793</v>
      </c>
      <c r="S80" s="25">
        <v>819</v>
      </c>
      <c r="T80" s="25">
        <v>842</v>
      </c>
      <c r="U80" s="25">
        <v>845</v>
      </c>
      <c r="V80" s="25">
        <v>807</v>
      </c>
      <c r="W80" s="25">
        <v>824</v>
      </c>
      <c r="X80" s="25">
        <v>795</v>
      </c>
      <c r="Y80" s="25">
        <v>795</v>
      </c>
      <c r="Z80" s="25">
        <v>813</v>
      </c>
      <c r="AA80" s="25">
        <v>810</v>
      </c>
      <c r="AB80" s="25">
        <v>802</v>
      </c>
      <c r="AC80" s="25">
        <v>825</v>
      </c>
      <c r="AD80" s="25">
        <v>780</v>
      </c>
      <c r="AE80" s="25">
        <v>798</v>
      </c>
      <c r="AF80" s="25">
        <v>822</v>
      </c>
      <c r="AG80" s="25">
        <v>823</v>
      </c>
      <c r="AH80" s="25">
        <v>816</v>
      </c>
      <c r="AI80" s="25">
        <v>822</v>
      </c>
      <c r="AJ80" s="25">
        <v>821</v>
      </c>
      <c r="AK80" s="25">
        <v>806</v>
      </c>
      <c r="AL80" s="25"/>
    </row>
    <row r="81" spans="1:38" x14ac:dyDescent="0.25">
      <c r="A81" s="74" t="s">
        <v>288</v>
      </c>
      <c r="B81" s="75" t="s">
        <v>171</v>
      </c>
      <c r="C81" s="25">
        <v>3083</v>
      </c>
      <c r="D81" s="25">
        <v>3088</v>
      </c>
      <c r="E81" s="25">
        <v>3099</v>
      </c>
      <c r="F81" s="25">
        <v>3150</v>
      </c>
      <c r="G81" s="25">
        <v>3133</v>
      </c>
      <c r="H81" s="25">
        <v>3210</v>
      </c>
      <c r="I81" s="25">
        <v>3142</v>
      </c>
      <c r="J81" s="25">
        <v>3268</v>
      </c>
      <c r="K81" s="25">
        <v>3089</v>
      </c>
      <c r="L81" s="25">
        <v>3087</v>
      </c>
      <c r="M81" s="25">
        <v>3119</v>
      </c>
      <c r="N81" s="25">
        <v>3173</v>
      </c>
      <c r="O81" s="25">
        <v>3039</v>
      </c>
      <c r="P81" s="25">
        <v>3082</v>
      </c>
      <c r="Q81" s="25">
        <v>3110</v>
      </c>
      <c r="R81" s="25">
        <v>3151</v>
      </c>
      <c r="S81" s="25">
        <v>3086</v>
      </c>
      <c r="T81" s="25">
        <v>3157</v>
      </c>
      <c r="U81" s="25">
        <v>3249</v>
      </c>
      <c r="V81" s="25">
        <v>3261</v>
      </c>
      <c r="W81" s="25">
        <v>3115</v>
      </c>
      <c r="X81" s="25">
        <v>3123</v>
      </c>
      <c r="Y81" s="25">
        <v>3153</v>
      </c>
      <c r="Z81" s="25">
        <v>3152</v>
      </c>
      <c r="AA81" s="25">
        <v>3133</v>
      </c>
      <c r="AB81" s="25">
        <v>3136</v>
      </c>
      <c r="AC81" s="25">
        <v>3164</v>
      </c>
      <c r="AD81" s="25">
        <v>3165</v>
      </c>
      <c r="AE81" s="25">
        <v>3132</v>
      </c>
      <c r="AF81" s="25">
        <v>3187</v>
      </c>
      <c r="AG81" s="25">
        <v>3254</v>
      </c>
      <c r="AH81" s="25">
        <v>3302</v>
      </c>
      <c r="AI81" s="25">
        <v>3113</v>
      </c>
      <c r="AJ81" s="25">
        <v>3161</v>
      </c>
      <c r="AK81" s="25">
        <v>3199</v>
      </c>
      <c r="AL81" s="25"/>
    </row>
    <row r="82" spans="1:38" x14ac:dyDescent="0.25">
      <c r="A82" s="74" t="s">
        <v>288</v>
      </c>
      <c r="B82" s="75" t="s">
        <v>172</v>
      </c>
      <c r="C82" s="25">
        <v>2957</v>
      </c>
      <c r="D82" s="25">
        <v>2973</v>
      </c>
      <c r="E82" s="25">
        <v>2993</v>
      </c>
      <c r="F82" s="25">
        <v>3041</v>
      </c>
      <c r="G82" s="25">
        <v>3056</v>
      </c>
      <c r="H82" s="25">
        <v>3183</v>
      </c>
      <c r="I82" s="25">
        <v>3113</v>
      </c>
      <c r="J82" s="25">
        <v>3028</v>
      </c>
      <c r="K82" s="25">
        <v>2989</v>
      </c>
      <c r="L82" s="25">
        <v>3020</v>
      </c>
      <c r="M82" s="25">
        <v>3006</v>
      </c>
      <c r="N82" s="25">
        <v>3082</v>
      </c>
      <c r="O82" s="25">
        <v>2992</v>
      </c>
      <c r="P82" s="25">
        <v>2980</v>
      </c>
      <c r="Q82" s="25">
        <v>3082</v>
      </c>
      <c r="R82" s="25">
        <v>3014</v>
      </c>
      <c r="S82" s="25">
        <v>3076</v>
      </c>
      <c r="T82" s="25">
        <v>3171</v>
      </c>
      <c r="U82" s="25">
        <v>3193</v>
      </c>
      <c r="V82" s="25">
        <v>3102</v>
      </c>
      <c r="W82" s="25">
        <v>3064</v>
      </c>
      <c r="X82" s="25">
        <v>3071</v>
      </c>
      <c r="Y82" s="25">
        <v>3074</v>
      </c>
      <c r="Z82" s="25">
        <v>3108</v>
      </c>
      <c r="AA82" s="25">
        <v>3073</v>
      </c>
      <c r="AB82" s="25">
        <v>3031</v>
      </c>
      <c r="AC82" s="25">
        <v>3098</v>
      </c>
      <c r="AD82" s="25">
        <v>2998</v>
      </c>
      <c r="AE82" s="25">
        <v>3034</v>
      </c>
      <c r="AF82" s="25">
        <v>3155</v>
      </c>
      <c r="AG82" s="25">
        <v>3175</v>
      </c>
      <c r="AH82" s="25">
        <v>3158</v>
      </c>
      <c r="AI82" s="25">
        <v>3079</v>
      </c>
      <c r="AJ82" s="25">
        <v>3134</v>
      </c>
      <c r="AK82" s="25">
        <v>3112</v>
      </c>
      <c r="AL82" s="25"/>
    </row>
    <row r="83" spans="1:38" x14ac:dyDescent="0.25">
      <c r="A83" s="74" t="s">
        <v>288</v>
      </c>
      <c r="B83" s="75" t="s">
        <v>173</v>
      </c>
      <c r="C83" s="25">
        <v>4616</v>
      </c>
      <c r="D83" s="25">
        <v>4655</v>
      </c>
      <c r="E83" s="25">
        <v>4685</v>
      </c>
      <c r="F83" s="25">
        <v>4716</v>
      </c>
      <c r="G83" s="25">
        <v>4707</v>
      </c>
      <c r="H83" s="25">
        <v>4772</v>
      </c>
      <c r="I83" s="25">
        <v>4747</v>
      </c>
      <c r="J83" s="25">
        <v>4650</v>
      </c>
      <c r="K83" s="25">
        <v>4615</v>
      </c>
      <c r="L83" s="25">
        <v>4617</v>
      </c>
      <c r="M83" s="25">
        <v>4626</v>
      </c>
      <c r="N83" s="25">
        <v>4661</v>
      </c>
      <c r="O83" s="25">
        <v>4653</v>
      </c>
      <c r="P83" s="25">
        <v>4696</v>
      </c>
      <c r="Q83" s="25">
        <v>4745</v>
      </c>
      <c r="R83" s="25">
        <v>4700</v>
      </c>
      <c r="S83" s="25">
        <v>4683</v>
      </c>
      <c r="T83" s="25">
        <v>4724</v>
      </c>
      <c r="U83" s="25">
        <v>4772</v>
      </c>
      <c r="V83" s="25">
        <v>4651</v>
      </c>
      <c r="W83" s="25">
        <v>4656</v>
      </c>
      <c r="X83" s="25">
        <v>4651</v>
      </c>
      <c r="Y83" s="25">
        <v>4674</v>
      </c>
      <c r="Z83" s="25">
        <v>4732</v>
      </c>
      <c r="AA83" s="25">
        <v>4741</v>
      </c>
      <c r="AB83" s="25">
        <v>4776</v>
      </c>
      <c r="AC83" s="25">
        <v>4808</v>
      </c>
      <c r="AD83" s="25">
        <v>4754</v>
      </c>
      <c r="AE83" s="25">
        <v>4750</v>
      </c>
      <c r="AF83" s="25">
        <v>4814</v>
      </c>
      <c r="AG83" s="25">
        <v>4873</v>
      </c>
      <c r="AH83" s="25">
        <v>4820</v>
      </c>
      <c r="AI83" s="25">
        <v>4798</v>
      </c>
      <c r="AJ83" s="25">
        <v>4833</v>
      </c>
      <c r="AK83" s="25">
        <v>4832</v>
      </c>
      <c r="AL83" s="25"/>
    </row>
    <row r="84" spans="1:38" x14ac:dyDescent="0.25">
      <c r="A84" s="74" t="s">
        <v>288</v>
      </c>
      <c r="B84" s="75" t="s">
        <v>174</v>
      </c>
      <c r="C84" s="25">
        <v>7964</v>
      </c>
      <c r="D84" s="25">
        <v>7997</v>
      </c>
      <c r="E84" s="25">
        <v>8016</v>
      </c>
      <c r="F84" s="25">
        <v>7972</v>
      </c>
      <c r="G84" s="25">
        <v>7946</v>
      </c>
      <c r="H84" s="25">
        <v>8007</v>
      </c>
      <c r="I84" s="25">
        <v>7977</v>
      </c>
      <c r="J84" s="25">
        <v>7968</v>
      </c>
      <c r="K84" s="25">
        <v>8052</v>
      </c>
      <c r="L84" s="25">
        <v>8211</v>
      </c>
      <c r="M84" s="25">
        <v>8242</v>
      </c>
      <c r="N84" s="25">
        <v>8151</v>
      </c>
      <c r="O84" s="25">
        <v>8035</v>
      </c>
      <c r="P84" s="25">
        <v>8063</v>
      </c>
      <c r="Q84" s="25">
        <v>8086</v>
      </c>
      <c r="R84" s="25">
        <v>8092</v>
      </c>
      <c r="S84" s="25">
        <v>8018</v>
      </c>
      <c r="T84" s="25">
        <v>8109</v>
      </c>
      <c r="U84" s="25">
        <v>8144</v>
      </c>
      <c r="V84" s="25">
        <v>8125</v>
      </c>
      <c r="W84" s="25">
        <v>8148</v>
      </c>
      <c r="X84" s="25">
        <v>8350</v>
      </c>
      <c r="Y84" s="25">
        <v>8367</v>
      </c>
      <c r="Z84" s="25">
        <v>8257</v>
      </c>
      <c r="AA84" s="25">
        <v>8249</v>
      </c>
      <c r="AB84" s="25">
        <v>8306</v>
      </c>
      <c r="AC84" s="25">
        <v>8261</v>
      </c>
      <c r="AD84" s="25">
        <v>8294</v>
      </c>
      <c r="AE84" s="25">
        <v>8254</v>
      </c>
      <c r="AF84" s="25">
        <v>8427</v>
      </c>
      <c r="AG84" s="25">
        <v>8384</v>
      </c>
      <c r="AH84" s="25">
        <v>8255</v>
      </c>
      <c r="AI84" s="25">
        <v>8288</v>
      </c>
      <c r="AJ84" s="25">
        <v>8397</v>
      </c>
      <c r="AK84" s="25">
        <v>8513</v>
      </c>
      <c r="AL84" s="25"/>
    </row>
    <row r="85" spans="1:38" x14ac:dyDescent="0.25">
      <c r="A85" s="74" t="s">
        <v>288</v>
      </c>
      <c r="B85" s="75" t="s">
        <v>175</v>
      </c>
      <c r="C85" s="25">
        <v>7132</v>
      </c>
      <c r="D85" s="25">
        <v>7408</v>
      </c>
      <c r="E85" s="25">
        <v>7345</v>
      </c>
      <c r="F85" s="25">
        <v>7404</v>
      </c>
      <c r="G85" s="25">
        <v>6786</v>
      </c>
      <c r="H85" s="25">
        <v>6715</v>
      </c>
      <c r="I85" s="25">
        <v>6753</v>
      </c>
      <c r="J85" s="25">
        <v>6484</v>
      </c>
      <c r="K85" s="25">
        <v>7267</v>
      </c>
      <c r="L85" s="25">
        <v>7482</v>
      </c>
      <c r="M85" s="25">
        <v>7528</v>
      </c>
      <c r="N85" s="25">
        <v>7196</v>
      </c>
      <c r="O85" s="25">
        <v>7290</v>
      </c>
      <c r="P85" s="25">
        <v>7541</v>
      </c>
      <c r="Q85" s="25">
        <v>7451</v>
      </c>
      <c r="R85" s="25">
        <v>7554</v>
      </c>
      <c r="S85" s="25">
        <v>6863</v>
      </c>
      <c r="T85" s="25">
        <v>6870</v>
      </c>
      <c r="U85" s="25">
        <v>6909</v>
      </c>
      <c r="V85" s="25">
        <v>6546</v>
      </c>
      <c r="W85" s="25">
        <v>7399</v>
      </c>
      <c r="X85" s="25">
        <v>7590</v>
      </c>
      <c r="Y85" s="25">
        <v>7651</v>
      </c>
      <c r="Z85" s="25">
        <v>7334</v>
      </c>
      <c r="AA85" s="25">
        <v>7481</v>
      </c>
      <c r="AB85" s="25">
        <v>7730</v>
      </c>
      <c r="AC85" s="25">
        <v>7688</v>
      </c>
      <c r="AD85" s="25">
        <v>7731</v>
      </c>
      <c r="AE85" s="25">
        <v>7077</v>
      </c>
      <c r="AF85" s="25">
        <v>7068</v>
      </c>
      <c r="AG85" s="25">
        <v>7085</v>
      </c>
      <c r="AH85" s="25">
        <v>6855</v>
      </c>
      <c r="AI85" s="25">
        <v>7573</v>
      </c>
      <c r="AJ85" s="25">
        <v>7846</v>
      </c>
      <c r="AK85" s="25">
        <v>7941</v>
      </c>
      <c r="AL85" s="25"/>
    </row>
    <row r="86" spans="1:38" x14ac:dyDescent="0.25">
      <c r="A86" s="74" t="s">
        <v>288</v>
      </c>
      <c r="B86" s="75" t="s">
        <v>176</v>
      </c>
      <c r="C86" s="25">
        <v>2184</v>
      </c>
      <c r="D86" s="25">
        <v>2189</v>
      </c>
      <c r="E86" s="25">
        <v>2197</v>
      </c>
      <c r="F86" s="25">
        <v>2211</v>
      </c>
      <c r="G86" s="25">
        <v>2259</v>
      </c>
      <c r="H86" s="25">
        <v>2355</v>
      </c>
      <c r="I86" s="25">
        <v>2304</v>
      </c>
      <c r="J86" s="25">
        <v>2262</v>
      </c>
      <c r="K86" s="25">
        <v>2215</v>
      </c>
      <c r="L86" s="25">
        <v>2223</v>
      </c>
      <c r="M86" s="25">
        <v>2191</v>
      </c>
      <c r="N86" s="25">
        <v>2238</v>
      </c>
      <c r="O86" s="25">
        <v>2206</v>
      </c>
      <c r="P86" s="25">
        <v>2208</v>
      </c>
      <c r="Q86" s="25">
        <v>2221</v>
      </c>
      <c r="R86" s="25">
        <v>2210</v>
      </c>
      <c r="S86" s="25">
        <v>2262</v>
      </c>
      <c r="T86" s="25">
        <v>2324</v>
      </c>
      <c r="U86" s="25">
        <v>2307</v>
      </c>
      <c r="V86" s="25">
        <v>2244</v>
      </c>
      <c r="W86" s="25">
        <v>2202</v>
      </c>
      <c r="X86" s="25">
        <v>2209</v>
      </c>
      <c r="Y86" s="25">
        <v>2207</v>
      </c>
      <c r="Z86" s="25">
        <v>2217</v>
      </c>
      <c r="AA86" s="25">
        <v>2196</v>
      </c>
      <c r="AB86" s="25">
        <v>2202</v>
      </c>
      <c r="AC86" s="25">
        <v>2154</v>
      </c>
      <c r="AD86" s="25">
        <v>2141</v>
      </c>
      <c r="AE86" s="25">
        <v>2164</v>
      </c>
      <c r="AF86" s="25">
        <v>2186</v>
      </c>
      <c r="AG86" s="25">
        <v>2177</v>
      </c>
      <c r="AH86" s="25">
        <v>2137</v>
      </c>
      <c r="AI86" s="25">
        <v>2080</v>
      </c>
      <c r="AJ86" s="25">
        <v>2080</v>
      </c>
      <c r="AK86" s="25">
        <v>2077</v>
      </c>
      <c r="AL86" s="25"/>
    </row>
    <row r="87" spans="1:38" x14ac:dyDescent="0.25">
      <c r="A87" s="74" t="s">
        <v>288</v>
      </c>
      <c r="B87" s="75" t="s">
        <v>177</v>
      </c>
      <c r="C87" s="25">
        <v>15051</v>
      </c>
      <c r="D87" s="25">
        <v>15089</v>
      </c>
      <c r="E87" s="25">
        <v>15152</v>
      </c>
      <c r="F87" s="25">
        <v>15150</v>
      </c>
      <c r="G87" s="25">
        <v>15179</v>
      </c>
      <c r="H87" s="25">
        <v>15399</v>
      </c>
      <c r="I87" s="25">
        <v>15325</v>
      </c>
      <c r="J87" s="25">
        <v>15208</v>
      </c>
      <c r="K87" s="25">
        <v>15173</v>
      </c>
      <c r="L87" s="25">
        <v>15214</v>
      </c>
      <c r="M87" s="25">
        <v>15316</v>
      </c>
      <c r="N87" s="25">
        <v>15362</v>
      </c>
      <c r="O87" s="25">
        <v>15330</v>
      </c>
      <c r="P87" s="25">
        <v>15333</v>
      </c>
      <c r="Q87" s="25">
        <v>15352</v>
      </c>
      <c r="R87" s="25">
        <v>15251</v>
      </c>
      <c r="S87" s="25">
        <v>15385</v>
      </c>
      <c r="T87" s="25">
        <v>15454</v>
      </c>
      <c r="U87" s="25">
        <v>15456</v>
      </c>
      <c r="V87" s="25">
        <v>15390</v>
      </c>
      <c r="W87" s="25">
        <v>15251</v>
      </c>
      <c r="X87" s="25">
        <v>15362</v>
      </c>
      <c r="Y87" s="25">
        <v>15376</v>
      </c>
      <c r="Z87" s="25">
        <v>15332</v>
      </c>
      <c r="AA87" s="25">
        <v>15323</v>
      </c>
      <c r="AB87" s="25">
        <v>15325</v>
      </c>
      <c r="AC87" s="25">
        <v>15466</v>
      </c>
      <c r="AD87" s="25">
        <v>15432</v>
      </c>
      <c r="AE87" s="25">
        <v>15522</v>
      </c>
      <c r="AF87" s="25">
        <v>15779</v>
      </c>
      <c r="AG87" s="25">
        <v>15723</v>
      </c>
      <c r="AH87" s="25">
        <v>15596</v>
      </c>
      <c r="AI87" s="25">
        <v>15469</v>
      </c>
      <c r="AJ87" s="25">
        <v>15538</v>
      </c>
      <c r="AK87" s="25">
        <v>15619</v>
      </c>
      <c r="AL87" s="25"/>
    </row>
    <row r="88" spans="1:38" x14ac:dyDescent="0.25">
      <c r="A88" s="74" t="s">
        <v>288</v>
      </c>
      <c r="B88" s="75" t="s">
        <v>178</v>
      </c>
      <c r="C88" s="25">
        <v>11434</v>
      </c>
      <c r="D88" s="25">
        <v>11463</v>
      </c>
      <c r="E88" s="25">
        <v>11491</v>
      </c>
      <c r="F88" s="25">
        <v>11570</v>
      </c>
      <c r="G88" s="25">
        <v>11604</v>
      </c>
      <c r="H88" s="25">
        <v>11730</v>
      </c>
      <c r="I88" s="25">
        <v>11764</v>
      </c>
      <c r="J88" s="25">
        <v>11655</v>
      </c>
      <c r="K88" s="25">
        <v>11532</v>
      </c>
      <c r="L88" s="25">
        <v>11655</v>
      </c>
      <c r="M88" s="25">
        <v>11728</v>
      </c>
      <c r="N88" s="25">
        <v>11662</v>
      </c>
      <c r="O88" s="25">
        <v>11647</v>
      </c>
      <c r="P88" s="25">
        <v>11713</v>
      </c>
      <c r="Q88" s="25">
        <v>11759</v>
      </c>
      <c r="R88" s="25">
        <v>11813</v>
      </c>
      <c r="S88" s="25">
        <v>11886</v>
      </c>
      <c r="T88" s="25">
        <v>12080</v>
      </c>
      <c r="U88" s="25">
        <v>12034</v>
      </c>
      <c r="V88" s="25">
        <v>11892</v>
      </c>
      <c r="W88" s="25">
        <v>11669</v>
      </c>
      <c r="X88" s="25">
        <v>11811</v>
      </c>
      <c r="Y88" s="25">
        <v>11839</v>
      </c>
      <c r="Z88" s="25">
        <v>11760</v>
      </c>
      <c r="AA88" s="25">
        <v>11772</v>
      </c>
      <c r="AB88" s="25">
        <v>11861</v>
      </c>
      <c r="AC88" s="25">
        <v>11932</v>
      </c>
      <c r="AD88" s="25">
        <v>12059</v>
      </c>
      <c r="AE88" s="25">
        <v>12124</v>
      </c>
      <c r="AF88" s="25">
        <v>12310</v>
      </c>
      <c r="AG88" s="25">
        <v>12248</v>
      </c>
      <c r="AH88" s="25">
        <v>12056</v>
      </c>
      <c r="AI88" s="25">
        <v>11872</v>
      </c>
      <c r="AJ88" s="25">
        <v>11969</v>
      </c>
      <c r="AK88" s="25">
        <v>12045</v>
      </c>
      <c r="AL88" s="25"/>
    </row>
    <row r="89" spans="1:38" x14ac:dyDescent="0.25">
      <c r="A89" s="57" t="s">
        <v>288</v>
      </c>
      <c r="B89" s="58" t="s">
        <v>179</v>
      </c>
      <c r="C89" s="25">
        <v>11434</v>
      </c>
      <c r="D89" s="25">
        <v>11463</v>
      </c>
      <c r="E89" s="25">
        <v>11491</v>
      </c>
      <c r="F89" s="25">
        <v>11570</v>
      </c>
      <c r="G89" s="25">
        <v>11604</v>
      </c>
      <c r="H89" s="25">
        <v>11730</v>
      </c>
      <c r="I89" s="25">
        <v>11764</v>
      </c>
      <c r="J89" s="25">
        <v>11655</v>
      </c>
      <c r="K89" s="25">
        <v>11532</v>
      </c>
      <c r="L89" s="25">
        <v>11655</v>
      </c>
      <c r="M89" s="25">
        <v>11728</v>
      </c>
      <c r="N89" s="25">
        <v>11662</v>
      </c>
      <c r="O89" s="25">
        <v>11647</v>
      </c>
      <c r="P89" s="25">
        <v>11713</v>
      </c>
      <c r="Q89" s="25">
        <v>11759</v>
      </c>
      <c r="R89" s="25">
        <v>11813</v>
      </c>
      <c r="S89" s="25">
        <v>11886</v>
      </c>
      <c r="T89" s="25">
        <v>12080</v>
      </c>
      <c r="U89" s="25">
        <v>12034</v>
      </c>
      <c r="V89" s="25">
        <v>11892</v>
      </c>
      <c r="W89" s="25">
        <v>11669</v>
      </c>
      <c r="X89" s="25">
        <v>11811</v>
      </c>
      <c r="Y89" s="25">
        <v>11839</v>
      </c>
      <c r="Z89" s="25">
        <v>11760</v>
      </c>
      <c r="AA89" s="25">
        <v>11772</v>
      </c>
      <c r="AB89" s="25">
        <v>11861</v>
      </c>
      <c r="AC89" s="25">
        <v>11932</v>
      </c>
      <c r="AD89" s="25">
        <v>12059</v>
      </c>
      <c r="AE89" s="25">
        <v>12124</v>
      </c>
      <c r="AF89" s="25">
        <v>12310</v>
      </c>
      <c r="AG89" s="25">
        <v>12248</v>
      </c>
      <c r="AH89" s="25">
        <v>12056</v>
      </c>
      <c r="AI89" s="25">
        <v>11872</v>
      </c>
      <c r="AJ89" s="25">
        <v>11969</v>
      </c>
      <c r="AK89" s="25">
        <v>12045</v>
      </c>
      <c r="AL89" s="25"/>
    </row>
    <row r="90" spans="1:38" x14ac:dyDescent="0.25">
      <c r="A90" s="57" t="s">
        <v>288</v>
      </c>
      <c r="B90" s="58" t="s">
        <v>180</v>
      </c>
      <c r="C90" s="25">
        <v>905</v>
      </c>
      <c r="D90" s="25">
        <v>919</v>
      </c>
      <c r="E90" s="25">
        <v>934</v>
      </c>
      <c r="F90" s="25">
        <v>936</v>
      </c>
      <c r="G90" s="25">
        <v>956</v>
      </c>
      <c r="H90" s="25">
        <v>995</v>
      </c>
      <c r="I90" s="25">
        <v>952</v>
      </c>
      <c r="J90" s="25">
        <v>942</v>
      </c>
      <c r="K90" s="25">
        <v>951</v>
      </c>
      <c r="L90" s="25">
        <v>914</v>
      </c>
      <c r="M90" s="25">
        <v>916</v>
      </c>
      <c r="N90" s="25">
        <v>934</v>
      </c>
      <c r="O90" s="25">
        <v>920</v>
      </c>
      <c r="P90" s="25">
        <v>926</v>
      </c>
      <c r="Q90" s="25">
        <v>936</v>
      </c>
      <c r="R90" s="25">
        <v>911</v>
      </c>
      <c r="S90" s="25">
        <v>919</v>
      </c>
      <c r="T90" s="25">
        <v>968</v>
      </c>
      <c r="U90" s="25">
        <v>947</v>
      </c>
      <c r="V90" s="25">
        <v>931</v>
      </c>
      <c r="W90" s="25">
        <v>947</v>
      </c>
      <c r="X90" s="25">
        <v>919</v>
      </c>
      <c r="Y90" s="25">
        <v>930</v>
      </c>
      <c r="Z90" s="25">
        <v>936</v>
      </c>
      <c r="AA90" s="25">
        <v>920</v>
      </c>
      <c r="AB90" s="25">
        <v>915</v>
      </c>
      <c r="AC90" s="25">
        <v>932</v>
      </c>
      <c r="AD90" s="25">
        <v>900</v>
      </c>
      <c r="AE90" s="25">
        <v>910</v>
      </c>
      <c r="AF90" s="25">
        <v>960</v>
      </c>
      <c r="AG90" s="25">
        <v>931</v>
      </c>
      <c r="AH90" s="25">
        <v>929</v>
      </c>
      <c r="AI90" s="25">
        <v>957</v>
      </c>
      <c r="AJ90" s="25">
        <v>951</v>
      </c>
      <c r="AK90" s="25">
        <v>953</v>
      </c>
      <c r="AL90" s="25"/>
    </row>
    <row r="91" spans="1:38" x14ac:dyDescent="0.25">
      <c r="A91" s="57"/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  <c r="AA91" s="58"/>
      <c r="AB91" s="58"/>
      <c r="AC91" s="58"/>
      <c r="AD91" s="58"/>
      <c r="AE91" s="58"/>
      <c r="AF91" s="58"/>
      <c r="AG91" s="63"/>
      <c r="AH91" s="63"/>
      <c r="AI91" s="63"/>
      <c r="AJ91" s="63"/>
    </row>
    <row r="92" spans="1:38" x14ac:dyDescent="0.25">
      <c r="A92" s="57"/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  <c r="AA92" s="58"/>
      <c r="AB92" s="58"/>
      <c r="AC92" s="58"/>
      <c r="AD92" s="58"/>
      <c r="AE92" s="58"/>
      <c r="AF92" s="58"/>
      <c r="AG92" s="63"/>
      <c r="AH92" s="63"/>
      <c r="AI92" s="63"/>
      <c r="AJ92" s="63"/>
    </row>
    <row r="93" spans="1:38" x14ac:dyDescent="0.25">
      <c r="A93" s="57"/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  <c r="AA93" s="58"/>
      <c r="AB93" s="58"/>
      <c r="AC93" s="58"/>
      <c r="AD93" s="58"/>
      <c r="AE93" s="58"/>
      <c r="AF93" s="58"/>
      <c r="AG93" s="63"/>
      <c r="AH93" s="63"/>
      <c r="AI93" s="63"/>
      <c r="AJ93" s="63"/>
    </row>
    <row r="94" spans="1:38" x14ac:dyDescent="0.25">
      <c r="A94" s="57"/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63"/>
      <c r="AH94" s="63"/>
      <c r="AI94" s="63"/>
      <c r="AJ94" s="63"/>
    </row>
    <row r="95" spans="1:38" x14ac:dyDescent="0.25">
      <c r="A95" s="57"/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  <c r="AA95" s="58"/>
      <c r="AB95" s="58"/>
      <c r="AC95" s="58"/>
      <c r="AD95" s="58"/>
      <c r="AE95" s="58"/>
      <c r="AF95" s="58"/>
      <c r="AG95" s="63"/>
      <c r="AH95" s="63"/>
      <c r="AI95" s="63"/>
      <c r="AJ95" s="63"/>
    </row>
    <row r="96" spans="1:38" x14ac:dyDescent="0.25">
      <c r="A96" s="57"/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  <c r="AA96" s="58"/>
      <c r="AB96" s="58"/>
      <c r="AC96" s="58"/>
      <c r="AD96" s="58"/>
      <c r="AE96" s="58"/>
      <c r="AF96" s="58"/>
      <c r="AG96" s="63"/>
      <c r="AH96" s="63"/>
      <c r="AI96" s="63"/>
      <c r="AJ96" s="63"/>
    </row>
    <row r="97" spans="1:36" x14ac:dyDescent="0.25">
      <c r="A97" s="57"/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58"/>
      <c r="AB97" s="58"/>
      <c r="AC97" s="58"/>
      <c r="AD97" s="58"/>
      <c r="AE97" s="58"/>
      <c r="AF97" s="58"/>
      <c r="AG97" s="63"/>
      <c r="AH97" s="63"/>
      <c r="AI97" s="63"/>
      <c r="AJ97" s="63"/>
    </row>
    <row r="98" spans="1:36" x14ac:dyDescent="0.25">
      <c r="A98" s="57"/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  <c r="AC98" s="58"/>
      <c r="AD98" s="58"/>
      <c r="AE98" s="58"/>
      <c r="AF98" s="58"/>
      <c r="AG98" s="63"/>
      <c r="AH98" s="63"/>
      <c r="AI98" s="63"/>
      <c r="AJ98" s="63"/>
    </row>
    <row r="99" spans="1:36" x14ac:dyDescent="0.25">
      <c r="A99" s="57"/>
      <c r="B99" s="58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  <c r="AA99" s="58"/>
      <c r="AB99" s="58"/>
      <c r="AC99" s="58"/>
      <c r="AD99" s="58"/>
      <c r="AE99" s="58"/>
      <c r="AF99" s="58"/>
      <c r="AG99" s="63"/>
      <c r="AH99" s="63"/>
      <c r="AI99" s="63"/>
      <c r="AJ99" s="63"/>
    </row>
    <row r="100" spans="1:36" x14ac:dyDescent="0.25">
      <c r="A100" s="57"/>
      <c r="B100" s="58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58"/>
      <c r="W100" s="58"/>
      <c r="X100" s="58"/>
      <c r="Y100" s="58"/>
      <c r="Z100" s="58"/>
      <c r="AA100" s="58"/>
      <c r="AB100" s="58"/>
      <c r="AC100" s="58"/>
      <c r="AD100" s="58"/>
      <c r="AE100" s="58"/>
      <c r="AF100" s="58"/>
      <c r="AG100" s="63"/>
      <c r="AH100" s="63"/>
      <c r="AI100" s="63"/>
      <c r="AJ100" s="63"/>
    </row>
    <row r="101" spans="1:36" x14ac:dyDescent="0.25">
      <c r="A101" s="57"/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  <c r="AA101" s="58"/>
      <c r="AB101" s="58"/>
      <c r="AC101" s="58"/>
      <c r="AD101" s="58"/>
      <c r="AE101" s="58"/>
      <c r="AF101" s="58"/>
      <c r="AG101" s="63"/>
      <c r="AH101" s="63"/>
      <c r="AI101" s="63"/>
      <c r="AJ101" s="63"/>
    </row>
    <row r="102" spans="1:36" x14ac:dyDescent="0.25">
      <c r="A102" s="57"/>
      <c r="B102" s="58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W102" s="58"/>
      <c r="X102" s="58"/>
      <c r="Y102" s="58"/>
      <c r="Z102" s="58"/>
      <c r="AA102" s="58"/>
      <c r="AB102" s="58"/>
      <c r="AC102" s="58"/>
      <c r="AD102" s="58"/>
      <c r="AE102" s="58"/>
      <c r="AF102" s="58"/>
      <c r="AG102" s="63"/>
      <c r="AH102" s="63"/>
      <c r="AI102" s="63"/>
      <c r="AJ102" s="63"/>
    </row>
    <row r="103" spans="1:36" x14ac:dyDescent="0.25">
      <c r="A103" s="57"/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8"/>
      <c r="AA103" s="58"/>
      <c r="AB103" s="58"/>
      <c r="AC103" s="58"/>
      <c r="AD103" s="58"/>
      <c r="AE103" s="58"/>
      <c r="AF103" s="58"/>
      <c r="AG103" s="63"/>
      <c r="AH103" s="63"/>
      <c r="AI103" s="63"/>
      <c r="AJ103" s="63"/>
    </row>
    <row r="104" spans="1:36" x14ac:dyDescent="0.25">
      <c r="A104" s="57"/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  <c r="AA104" s="58"/>
      <c r="AB104" s="58"/>
      <c r="AC104" s="58"/>
      <c r="AD104" s="58"/>
      <c r="AE104" s="58"/>
      <c r="AF104" s="58"/>
      <c r="AG104" s="63"/>
      <c r="AH104" s="63"/>
      <c r="AI104" s="63"/>
      <c r="AJ104" s="63"/>
    </row>
    <row r="105" spans="1:36" x14ac:dyDescent="0.25">
      <c r="A105" s="57"/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  <c r="Y105" s="58"/>
      <c r="Z105" s="58"/>
      <c r="AA105" s="58"/>
      <c r="AB105" s="58"/>
      <c r="AC105" s="58"/>
      <c r="AD105" s="58"/>
      <c r="AE105" s="58"/>
      <c r="AF105" s="58"/>
      <c r="AG105" s="63"/>
      <c r="AH105" s="63"/>
      <c r="AI105" s="63"/>
      <c r="AJ105" s="63"/>
    </row>
    <row r="106" spans="1:36" x14ac:dyDescent="0.25">
      <c r="A106" s="57"/>
      <c r="B106" s="58"/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58"/>
      <c r="S106" s="58"/>
      <c r="T106" s="58"/>
      <c r="U106" s="58"/>
      <c r="V106" s="58"/>
      <c r="W106" s="58"/>
      <c r="X106" s="58"/>
      <c r="Y106" s="58"/>
      <c r="Z106" s="58"/>
      <c r="AA106" s="58"/>
      <c r="AB106" s="58"/>
      <c r="AC106" s="58"/>
      <c r="AD106" s="58"/>
      <c r="AE106" s="58"/>
      <c r="AF106" s="58"/>
      <c r="AG106" s="63"/>
      <c r="AH106" s="63"/>
      <c r="AI106" s="63"/>
      <c r="AJ106" s="63"/>
    </row>
    <row r="107" spans="1:36" x14ac:dyDescent="0.25">
      <c r="A107" s="57"/>
      <c r="B107" s="58"/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8"/>
      <c r="U107" s="58"/>
      <c r="V107" s="58"/>
      <c r="W107" s="58"/>
      <c r="X107" s="58"/>
      <c r="Y107" s="58"/>
      <c r="Z107" s="58"/>
      <c r="AA107" s="58"/>
      <c r="AB107" s="58"/>
      <c r="AC107" s="58"/>
      <c r="AD107" s="58"/>
      <c r="AE107" s="58"/>
      <c r="AF107" s="58"/>
      <c r="AG107" s="63"/>
      <c r="AH107" s="63"/>
      <c r="AI107" s="63"/>
      <c r="AJ107" s="63"/>
    </row>
    <row r="108" spans="1:36" x14ac:dyDescent="0.25">
      <c r="A108" s="57"/>
      <c r="B108" s="58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8"/>
      <c r="V108" s="58"/>
      <c r="W108" s="58"/>
      <c r="X108" s="58"/>
      <c r="Y108" s="58"/>
      <c r="Z108" s="58"/>
      <c r="AA108" s="58"/>
      <c r="AB108" s="58"/>
      <c r="AC108" s="58"/>
      <c r="AD108" s="58"/>
      <c r="AE108" s="58"/>
      <c r="AF108" s="58"/>
      <c r="AG108" s="63"/>
      <c r="AH108" s="63"/>
      <c r="AI108" s="63"/>
      <c r="AJ108" s="63"/>
    </row>
    <row r="109" spans="1:36" x14ac:dyDescent="0.25">
      <c r="A109" s="57"/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  <c r="AA109" s="58"/>
      <c r="AB109" s="58"/>
      <c r="AC109" s="58"/>
      <c r="AD109" s="58"/>
      <c r="AE109" s="58"/>
      <c r="AF109" s="58"/>
      <c r="AG109" s="63"/>
      <c r="AH109" s="63"/>
      <c r="AI109" s="63"/>
      <c r="AJ109" s="63"/>
    </row>
    <row r="110" spans="1:36" x14ac:dyDescent="0.25">
      <c r="A110" s="57"/>
      <c r="B110" s="58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  <c r="R110" s="58"/>
      <c r="S110" s="58"/>
      <c r="T110" s="58"/>
      <c r="U110" s="58"/>
      <c r="V110" s="58"/>
      <c r="W110" s="58"/>
      <c r="X110" s="58"/>
      <c r="Y110" s="58"/>
      <c r="Z110" s="58"/>
      <c r="AA110" s="58"/>
      <c r="AB110" s="58"/>
      <c r="AC110" s="58"/>
      <c r="AD110" s="58"/>
      <c r="AE110" s="58"/>
      <c r="AF110" s="58"/>
      <c r="AG110" s="63"/>
      <c r="AH110" s="63"/>
      <c r="AI110" s="63"/>
      <c r="AJ110" s="63"/>
    </row>
    <row r="111" spans="1:36" x14ac:dyDescent="0.25">
      <c r="A111" s="57"/>
      <c r="B111" s="58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  <c r="R111" s="58"/>
      <c r="S111" s="58"/>
      <c r="T111" s="58"/>
      <c r="U111" s="58"/>
      <c r="V111" s="58"/>
      <c r="W111" s="58"/>
      <c r="X111" s="58"/>
      <c r="Y111" s="58"/>
      <c r="Z111" s="58"/>
      <c r="AA111" s="58"/>
      <c r="AB111" s="58"/>
      <c r="AC111" s="58"/>
      <c r="AD111" s="58"/>
      <c r="AE111" s="58"/>
      <c r="AF111" s="58"/>
      <c r="AG111" s="63"/>
      <c r="AH111" s="63"/>
      <c r="AI111" s="63"/>
      <c r="AJ111" s="63"/>
    </row>
    <row r="112" spans="1:36" x14ac:dyDescent="0.25">
      <c r="A112" s="57"/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X112" s="58"/>
      <c r="Y112" s="58"/>
      <c r="Z112" s="58"/>
      <c r="AA112" s="58"/>
      <c r="AB112" s="58"/>
      <c r="AC112" s="58"/>
      <c r="AD112" s="58"/>
      <c r="AE112" s="58"/>
      <c r="AF112" s="58"/>
      <c r="AG112" s="63"/>
      <c r="AH112" s="63"/>
      <c r="AI112" s="63"/>
      <c r="AJ112" s="63"/>
    </row>
    <row r="113" spans="1:36" x14ac:dyDescent="0.25">
      <c r="A113" s="57"/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8"/>
      <c r="T113" s="58"/>
      <c r="U113" s="58"/>
      <c r="V113" s="58"/>
      <c r="W113" s="58"/>
      <c r="X113" s="58"/>
      <c r="Y113" s="58"/>
      <c r="Z113" s="58"/>
      <c r="AA113" s="58"/>
      <c r="AB113" s="58"/>
      <c r="AC113" s="58"/>
      <c r="AD113" s="58"/>
      <c r="AE113" s="58"/>
      <c r="AF113" s="58"/>
      <c r="AG113" s="63"/>
      <c r="AH113" s="63"/>
      <c r="AI113" s="63"/>
      <c r="AJ113" s="63"/>
    </row>
    <row r="114" spans="1:36" x14ac:dyDescent="0.25">
      <c r="A114" s="57"/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8"/>
      <c r="AA114" s="58"/>
      <c r="AB114" s="58"/>
      <c r="AC114" s="58"/>
      <c r="AD114" s="58"/>
      <c r="AE114" s="58"/>
      <c r="AF114" s="58"/>
      <c r="AG114" s="63"/>
      <c r="AH114" s="63"/>
      <c r="AI114" s="63"/>
      <c r="AJ114" s="63"/>
    </row>
    <row r="115" spans="1:36" x14ac:dyDescent="0.25">
      <c r="A115" s="57"/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  <c r="AA115" s="58"/>
      <c r="AB115" s="58"/>
      <c r="AC115" s="58"/>
      <c r="AD115" s="58"/>
      <c r="AE115" s="58"/>
      <c r="AF115" s="58"/>
      <c r="AG115" s="63"/>
      <c r="AH115" s="63"/>
      <c r="AI115" s="63"/>
      <c r="AJ115" s="63"/>
    </row>
    <row r="116" spans="1:36" x14ac:dyDescent="0.25">
      <c r="A116" s="57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  <c r="AA116" s="58"/>
      <c r="AB116" s="58"/>
      <c r="AC116" s="58"/>
      <c r="AD116" s="58"/>
      <c r="AE116" s="58"/>
      <c r="AF116" s="58"/>
      <c r="AG116" s="63"/>
      <c r="AH116" s="63"/>
      <c r="AI116" s="63"/>
      <c r="AJ116" s="63"/>
    </row>
    <row r="117" spans="1:36" x14ac:dyDescent="0.25">
      <c r="A117" s="57"/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  <c r="AA117" s="58"/>
      <c r="AB117" s="58"/>
      <c r="AC117" s="58"/>
      <c r="AD117" s="58"/>
      <c r="AE117" s="58"/>
      <c r="AF117" s="58"/>
      <c r="AG117" s="63"/>
      <c r="AH117" s="63"/>
      <c r="AI117" s="63"/>
      <c r="AJ117" s="63"/>
    </row>
    <row r="118" spans="1:36" x14ac:dyDescent="0.25">
      <c r="A118" s="57"/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  <c r="AA118" s="58"/>
      <c r="AB118" s="58"/>
      <c r="AC118" s="58"/>
      <c r="AD118" s="58"/>
      <c r="AE118" s="58"/>
      <c r="AF118" s="58"/>
      <c r="AG118" s="63"/>
      <c r="AH118" s="63"/>
      <c r="AI118" s="63"/>
      <c r="AJ118" s="63"/>
    </row>
    <row r="119" spans="1:36" x14ac:dyDescent="0.25">
      <c r="A119" s="57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  <c r="AA119" s="58"/>
      <c r="AB119" s="58"/>
      <c r="AC119" s="58"/>
      <c r="AD119" s="58"/>
      <c r="AE119" s="58"/>
      <c r="AF119" s="58"/>
      <c r="AG119" s="63"/>
      <c r="AH119" s="63"/>
      <c r="AI119" s="63"/>
      <c r="AJ119" s="63"/>
    </row>
    <row r="120" spans="1:36" x14ac:dyDescent="0.25">
      <c r="A120" s="57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  <c r="AA120" s="58"/>
      <c r="AB120" s="58"/>
      <c r="AC120" s="58"/>
      <c r="AD120" s="58"/>
      <c r="AE120" s="58"/>
      <c r="AF120" s="58"/>
      <c r="AG120" s="63"/>
      <c r="AH120" s="63"/>
      <c r="AI120" s="63"/>
      <c r="AJ120" s="63"/>
    </row>
    <row r="121" spans="1:36" x14ac:dyDescent="0.25">
      <c r="A121" s="57"/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  <c r="AA121" s="58"/>
      <c r="AB121" s="58"/>
      <c r="AC121" s="58"/>
      <c r="AD121" s="58"/>
      <c r="AE121" s="58"/>
      <c r="AF121" s="58"/>
      <c r="AG121" s="63"/>
      <c r="AH121" s="63"/>
      <c r="AI121" s="63"/>
      <c r="AJ121" s="63"/>
    </row>
    <row r="122" spans="1:36" x14ac:dyDescent="0.25">
      <c r="A122" s="57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  <c r="AA122" s="58"/>
      <c r="AB122" s="58"/>
      <c r="AC122" s="58"/>
      <c r="AD122" s="58"/>
      <c r="AE122" s="58"/>
      <c r="AF122" s="58"/>
      <c r="AG122" s="63"/>
      <c r="AH122" s="63"/>
      <c r="AI122" s="63"/>
      <c r="AJ122" s="63"/>
    </row>
    <row r="123" spans="1:36" x14ac:dyDescent="0.25">
      <c r="A123" s="57"/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  <c r="AA123" s="58"/>
      <c r="AB123" s="58"/>
      <c r="AC123" s="58"/>
      <c r="AD123" s="58"/>
      <c r="AE123" s="58"/>
      <c r="AF123" s="58"/>
      <c r="AG123" s="63"/>
      <c r="AH123" s="63"/>
      <c r="AI123" s="63"/>
      <c r="AJ123" s="63"/>
    </row>
    <row r="124" spans="1:36" x14ac:dyDescent="0.25">
      <c r="A124" s="57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  <c r="AA124" s="58"/>
      <c r="AB124" s="58"/>
      <c r="AC124" s="58"/>
      <c r="AD124" s="58"/>
      <c r="AE124" s="58"/>
      <c r="AF124" s="58"/>
      <c r="AG124" s="63"/>
      <c r="AH124" s="63"/>
      <c r="AI124" s="63"/>
      <c r="AJ124" s="63"/>
    </row>
    <row r="125" spans="1:36" x14ac:dyDescent="0.25">
      <c r="A125" s="57"/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  <c r="AA125" s="58"/>
      <c r="AB125" s="58"/>
      <c r="AC125" s="58"/>
      <c r="AD125" s="58"/>
      <c r="AE125" s="58"/>
      <c r="AF125" s="58"/>
      <c r="AG125" s="63"/>
      <c r="AH125" s="63"/>
      <c r="AI125" s="63"/>
      <c r="AJ125" s="63"/>
    </row>
    <row r="126" spans="1:36" x14ac:dyDescent="0.25">
      <c r="A126" s="57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  <c r="AA126" s="58"/>
      <c r="AB126" s="58"/>
      <c r="AC126" s="58"/>
      <c r="AD126" s="58"/>
      <c r="AE126" s="58"/>
      <c r="AF126" s="58"/>
      <c r="AG126" s="63"/>
      <c r="AH126" s="63"/>
      <c r="AI126" s="63"/>
      <c r="AJ126" s="63"/>
    </row>
    <row r="127" spans="1:36" x14ac:dyDescent="0.25">
      <c r="A127" s="57"/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  <c r="AA127" s="58"/>
      <c r="AB127" s="58"/>
      <c r="AC127" s="58"/>
      <c r="AD127" s="58"/>
      <c r="AE127" s="58"/>
      <c r="AF127" s="58"/>
      <c r="AG127" s="63"/>
      <c r="AH127" s="63"/>
      <c r="AI127" s="63"/>
      <c r="AJ127" s="63"/>
    </row>
    <row r="128" spans="1:36" x14ac:dyDescent="0.25">
      <c r="A128" s="57"/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  <c r="AA128" s="58"/>
      <c r="AB128" s="58"/>
      <c r="AC128" s="58"/>
      <c r="AD128" s="58"/>
      <c r="AE128" s="58"/>
      <c r="AF128" s="58"/>
      <c r="AG128" s="63"/>
      <c r="AH128" s="63"/>
      <c r="AI128" s="63"/>
      <c r="AJ128" s="63"/>
    </row>
    <row r="129" spans="1:36" x14ac:dyDescent="0.25">
      <c r="A129" s="57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  <c r="AA129" s="58"/>
      <c r="AB129" s="58"/>
      <c r="AC129" s="58"/>
      <c r="AD129" s="58"/>
      <c r="AE129" s="58"/>
      <c r="AF129" s="58"/>
      <c r="AG129" s="63"/>
      <c r="AH129" s="63"/>
      <c r="AI129" s="63"/>
      <c r="AJ129" s="63"/>
    </row>
    <row r="130" spans="1:36" x14ac:dyDescent="0.25">
      <c r="A130" s="57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  <c r="AA130" s="58"/>
      <c r="AB130" s="58"/>
      <c r="AC130" s="58"/>
      <c r="AD130" s="58"/>
      <c r="AE130" s="58"/>
      <c r="AF130" s="58"/>
      <c r="AG130" s="63"/>
      <c r="AH130" s="63"/>
      <c r="AI130" s="63"/>
      <c r="AJ130" s="63"/>
    </row>
    <row r="131" spans="1:36" x14ac:dyDescent="0.25">
      <c r="A131" s="57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  <c r="AA131" s="58"/>
      <c r="AB131" s="58"/>
      <c r="AC131" s="58"/>
      <c r="AD131" s="58"/>
      <c r="AE131" s="58"/>
      <c r="AF131" s="58"/>
      <c r="AG131" s="63"/>
      <c r="AH131" s="63"/>
      <c r="AI131" s="63"/>
      <c r="AJ131" s="63"/>
    </row>
    <row r="132" spans="1:36" x14ac:dyDescent="0.25">
      <c r="A132" s="57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  <c r="AA132" s="58"/>
      <c r="AB132" s="58"/>
      <c r="AC132" s="58"/>
      <c r="AD132" s="58"/>
      <c r="AE132" s="58"/>
      <c r="AF132" s="58"/>
      <c r="AG132" s="63"/>
      <c r="AH132" s="63"/>
      <c r="AI132" s="63"/>
      <c r="AJ132" s="63"/>
    </row>
    <row r="133" spans="1:36" x14ac:dyDescent="0.25">
      <c r="A133" s="57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  <c r="AA133" s="58"/>
      <c r="AB133" s="58"/>
      <c r="AC133" s="58"/>
      <c r="AD133" s="58"/>
      <c r="AE133" s="58"/>
      <c r="AF133" s="58"/>
      <c r="AG133" s="63"/>
      <c r="AH133" s="63"/>
      <c r="AI133" s="63"/>
      <c r="AJ133" s="63"/>
    </row>
    <row r="134" spans="1:36" x14ac:dyDescent="0.25">
      <c r="A134" s="57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  <c r="AA134" s="58"/>
      <c r="AB134" s="58"/>
      <c r="AC134" s="58"/>
      <c r="AD134" s="58"/>
      <c r="AE134" s="58"/>
      <c r="AF134" s="58"/>
      <c r="AG134" s="63"/>
      <c r="AH134" s="63"/>
      <c r="AI134" s="63"/>
      <c r="AJ134" s="63"/>
    </row>
    <row r="135" spans="1:36" x14ac:dyDescent="0.25">
      <c r="A135" s="57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  <c r="AA135" s="58"/>
      <c r="AB135" s="58"/>
      <c r="AC135" s="58"/>
      <c r="AD135" s="58"/>
      <c r="AE135" s="58"/>
      <c r="AF135" s="58"/>
      <c r="AG135" s="63"/>
      <c r="AH135" s="63"/>
      <c r="AI135" s="63"/>
      <c r="AJ135" s="63"/>
    </row>
    <row r="136" spans="1:36" x14ac:dyDescent="0.25">
      <c r="A136" s="57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  <c r="AA136" s="58"/>
      <c r="AB136" s="58"/>
      <c r="AC136" s="58"/>
      <c r="AD136" s="58"/>
      <c r="AE136" s="58"/>
      <c r="AF136" s="58"/>
      <c r="AG136" s="63"/>
      <c r="AH136" s="63"/>
      <c r="AI136" s="63"/>
      <c r="AJ136" s="63"/>
    </row>
    <row r="137" spans="1:36" x14ac:dyDescent="0.25">
      <c r="A137" s="57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  <c r="AA137" s="58"/>
      <c r="AB137" s="58"/>
      <c r="AC137" s="58"/>
      <c r="AD137" s="58"/>
      <c r="AE137" s="58"/>
      <c r="AF137" s="58"/>
      <c r="AG137" s="63"/>
      <c r="AH137" s="63"/>
      <c r="AI137" s="63"/>
      <c r="AJ137" s="63"/>
    </row>
    <row r="138" spans="1:36" x14ac:dyDescent="0.25">
      <c r="A138" s="57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  <c r="AA138" s="58"/>
      <c r="AB138" s="58"/>
      <c r="AC138" s="58"/>
      <c r="AD138" s="58"/>
      <c r="AE138" s="58"/>
      <c r="AF138" s="58"/>
      <c r="AG138" s="63"/>
      <c r="AH138" s="63"/>
      <c r="AI138" s="63"/>
      <c r="AJ138" s="63"/>
    </row>
    <row r="139" spans="1:36" x14ac:dyDescent="0.25">
      <c r="A139" s="57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  <c r="AA139" s="58"/>
      <c r="AB139" s="58"/>
      <c r="AC139" s="58"/>
      <c r="AD139" s="58"/>
      <c r="AE139" s="58"/>
      <c r="AF139" s="58"/>
      <c r="AG139" s="63"/>
      <c r="AH139" s="63"/>
      <c r="AI139" s="63"/>
      <c r="AJ139" s="63"/>
    </row>
    <row r="140" spans="1:36" x14ac:dyDescent="0.25">
      <c r="A140" s="57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  <c r="AA140" s="58"/>
      <c r="AB140" s="58"/>
      <c r="AC140" s="58"/>
      <c r="AD140" s="58"/>
      <c r="AE140" s="58"/>
      <c r="AF140" s="58"/>
      <c r="AG140" s="63"/>
      <c r="AH140" s="63"/>
      <c r="AI140" s="63"/>
      <c r="AJ140" s="63"/>
    </row>
    <row r="141" spans="1:36" x14ac:dyDescent="0.25">
      <c r="A141" s="57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  <c r="AA141" s="58"/>
      <c r="AB141" s="58"/>
      <c r="AC141" s="58"/>
      <c r="AD141" s="58"/>
      <c r="AE141" s="58"/>
      <c r="AF141" s="58"/>
      <c r="AG141" s="63"/>
      <c r="AH141" s="63"/>
      <c r="AI141" s="63"/>
      <c r="AJ141" s="63"/>
    </row>
    <row r="142" spans="1:36" x14ac:dyDescent="0.25">
      <c r="A142" s="57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  <c r="AA142" s="58"/>
      <c r="AB142" s="58"/>
      <c r="AC142" s="58"/>
      <c r="AD142" s="58"/>
      <c r="AE142" s="58"/>
      <c r="AF142" s="58"/>
      <c r="AG142" s="63"/>
      <c r="AH142" s="63"/>
      <c r="AI142" s="63"/>
      <c r="AJ142" s="63"/>
    </row>
    <row r="143" spans="1:36" x14ac:dyDescent="0.25">
      <c r="A143" s="57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  <c r="AA143" s="58"/>
      <c r="AB143" s="58"/>
      <c r="AC143" s="58"/>
      <c r="AD143" s="58"/>
      <c r="AE143" s="58"/>
      <c r="AF143" s="58"/>
      <c r="AG143" s="63"/>
      <c r="AH143" s="63"/>
      <c r="AI143" s="63"/>
      <c r="AJ143" s="63"/>
    </row>
    <row r="144" spans="1:36" x14ac:dyDescent="0.25">
      <c r="A144" s="57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  <c r="AA144" s="58"/>
      <c r="AB144" s="58"/>
      <c r="AC144" s="58"/>
      <c r="AD144" s="58"/>
      <c r="AE144" s="58"/>
      <c r="AF144" s="58"/>
      <c r="AG144" s="63"/>
      <c r="AH144" s="63"/>
      <c r="AI144" s="63"/>
      <c r="AJ144" s="63"/>
    </row>
    <row r="145" spans="1:36" x14ac:dyDescent="0.25">
      <c r="A145" s="57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  <c r="AA145" s="58"/>
      <c r="AB145" s="58"/>
      <c r="AC145" s="58"/>
      <c r="AD145" s="58"/>
      <c r="AE145" s="58"/>
      <c r="AF145" s="58"/>
      <c r="AG145" s="63"/>
      <c r="AH145" s="63"/>
      <c r="AI145" s="63"/>
      <c r="AJ145" s="63"/>
    </row>
    <row r="146" spans="1:36" x14ac:dyDescent="0.25">
      <c r="A146" s="57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  <c r="AA146" s="58"/>
      <c r="AB146" s="58"/>
      <c r="AC146" s="58"/>
      <c r="AD146" s="58"/>
      <c r="AE146" s="58"/>
      <c r="AF146" s="58"/>
      <c r="AG146" s="63"/>
      <c r="AH146" s="63"/>
      <c r="AI146" s="63"/>
      <c r="AJ146" s="63"/>
    </row>
    <row r="147" spans="1:36" x14ac:dyDescent="0.25">
      <c r="A147" s="57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  <c r="AA147" s="58"/>
      <c r="AB147" s="58"/>
      <c r="AC147" s="58"/>
      <c r="AD147" s="58"/>
      <c r="AE147" s="58"/>
      <c r="AF147" s="58"/>
      <c r="AG147" s="63"/>
      <c r="AH147" s="63"/>
      <c r="AI147" s="63"/>
      <c r="AJ147" s="63"/>
    </row>
    <row r="148" spans="1:36" x14ac:dyDescent="0.25">
      <c r="A148" s="57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  <c r="AA148" s="58"/>
      <c r="AB148" s="58"/>
      <c r="AC148" s="58"/>
      <c r="AD148" s="58"/>
      <c r="AE148" s="58"/>
      <c r="AF148" s="58"/>
      <c r="AG148" s="63"/>
      <c r="AH148" s="63"/>
      <c r="AI148" s="63"/>
      <c r="AJ148" s="63"/>
    </row>
    <row r="149" spans="1:36" x14ac:dyDescent="0.25">
      <c r="A149" s="57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  <c r="AA149" s="58"/>
      <c r="AB149" s="58"/>
      <c r="AC149" s="58"/>
      <c r="AD149" s="58"/>
      <c r="AE149" s="58"/>
      <c r="AF149" s="58"/>
      <c r="AG149" s="63"/>
      <c r="AH149" s="63"/>
      <c r="AI149" s="63"/>
      <c r="AJ149" s="63"/>
    </row>
    <row r="150" spans="1:36" x14ac:dyDescent="0.25">
      <c r="A150" s="57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  <c r="AA150" s="58"/>
      <c r="AB150" s="58"/>
      <c r="AC150" s="58"/>
      <c r="AD150" s="58"/>
      <c r="AE150" s="58"/>
      <c r="AF150" s="58"/>
      <c r="AG150" s="63"/>
      <c r="AH150" s="63"/>
      <c r="AI150" s="63"/>
      <c r="AJ150" s="63"/>
    </row>
    <row r="151" spans="1:36" x14ac:dyDescent="0.25">
      <c r="A151" s="57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  <c r="AA151" s="58"/>
      <c r="AB151" s="58"/>
      <c r="AC151" s="58"/>
      <c r="AD151" s="58"/>
      <c r="AE151" s="58"/>
      <c r="AF151" s="58"/>
      <c r="AG151" s="63"/>
      <c r="AH151" s="63"/>
      <c r="AI151" s="63"/>
      <c r="AJ151" s="63"/>
    </row>
    <row r="152" spans="1:36" x14ac:dyDescent="0.25">
      <c r="A152" s="57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  <c r="AA152" s="58"/>
      <c r="AB152" s="58"/>
      <c r="AC152" s="58"/>
      <c r="AD152" s="58"/>
      <c r="AE152" s="58"/>
      <c r="AF152" s="58"/>
      <c r="AG152" s="63"/>
      <c r="AH152" s="63"/>
      <c r="AI152" s="63"/>
      <c r="AJ152" s="63"/>
    </row>
    <row r="153" spans="1:36" x14ac:dyDescent="0.25">
      <c r="A153" s="57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  <c r="AA153" s="58"/>
      <c r="AB153" s="58"/>
      <c r="AC153" s="58"/>
      <c r="AD153" s="58"/>
      <c r="AE153" s="58"/>
      <c r="AF153" s="58"/>
      <c r="AG153" s="63"/>
      <c r="AH153" s="63"/>
      <c r="AI153" s="63"/>
      <c r="AJ153" s="63"/>
    </row>
    <row r="154" spans="1:36" x14ac:dyDescent="0.25">
      <c r="A154" s="57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  <c r="AA154" s="58"/>
      <c r="AB154" s="58"/>
      <c r="AC154" s="58"/>
      <c r="AD154" s="58"/>
      <c r="AE154" s="58"/>
      <c r="AF154" s="58"/>
      <c r="AG154" s="63"/>
      <c r="AH154" s="63"/>
      <c r="AI154" s="63"/>
      <c r="AJ154" s="63"/>
    </row>
    <row r="155" spans="1:36" x14ac:dyDescent="0.25">
      <c r="A155" s="57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  <c r="AA155" s="58"/>
      <c r="AB155" s="58"/>
      <c r="AC155" s="58"/>
      <c r="AD155" s="58"/>
      <c r="AE155" s="58"/>
      <c r="AF155" s="58"/>
      <c r="AG155" s="63"/>
      <c r="AH155" s="63"/>
      <c r="AI155" s="63"/>
      <c r="AJ155" s="63"/>
    </row>
    <row r="156" spans="1:36" x14ac:dyDescent="0.25">
      <c r="A156" s="57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8"/>
      <c r="AA156" s="58"/>
      <c r="AB156" s="58"/>
      <c r="AC156" s="58"/>
      <c r="AD156" s="58"/>
      <c r="AE156" s="58"/>
      <c r="AF156" s="58"/>
      <c r="AG156" s="63"/>
      <c r="AH156" s="63"/>
      <c r="AI156" s="63"/>
      <c r="AJ156" s="63"/>
    </row>
    <row r="157" spans="1:36" x14ac:dyDescent="0.25">
      <c r="A157" s="57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  <c r="AA157" s="58"/>
      <c r="AB157" s="58"/>
      <c r="AC157" s="58"/>
      <c r="AD157" s="58"/>
      <c r="AE157" s="58"/>
      <c r="AF157" s="58"/>
      <c r="AG157" s="63"/>
      <c r="AH157" s="63"/>
      <c r="AI157" s="63"/>
      <c r="AJ157" s="63"/>
    </row>
    <row r="158" spans="1:36" x14ac:dyDescent="0.25">
      <c r="A158" s="57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  <c r="AA158" s="58"/>
      <c r="AB158" s="58"/>
      <c r="AC158" s="58"/>
      <c r="AD158" s="58"/>
      <c r="AE158" s="58"/>
      <c r="AF158" s="58"/>
      <c r="AG158" s="63"/>
      <c r="AH158" s="63"/>
      <c r="AI158" s="63"/>
      <c r="AJ158" s="63"/>
    </row>
    <row r="159" spans="1:36" x14ac:dyDescent="0.25">
      <c r="A159" s="57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8"/>
      <c r="AA159" s="58"/>
      <c r="AB159" s="58"/>
      <c r="AC159" s="58"/>
      <c r="AD159" s="58"/>
      <c r="AE159" s="58"/>
      <c r="AF159" s="58"/>
      <c r="AG159" s="63"/>
      <c r="AH159" s="63"/>
      <c r="AI159" s="63"/>
      <c r="AJ159" s="63"/>
    </row>
    <row r="160" spans="1:36" x14ac:dyDescent="0.25">
      <c r="A160" s="57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  <c r="AA160" s="58"/>
      <c r="AB160" s="58"/>
      <c r="AC160" s="58"/>
      <c r="AD160" s="58"/>
      <c r="AE160" s="58"/>
      <c r="AF160" s="58"/>
      <c r="AG160" s="63"/>
      <c r="AH160" s="63"/>
      <c r="AI160" s="63"/>
      <c r="AJ160" s="63"/>
    </row>
    <row r="161" spans="1:36" x14ac:dyDescent="0.25">
      <c r="A161" s="57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  <c r="AA161" s="58"/>
      <c r="AB161" s="58"/>
      <c r="AC161" s="58"/>
      <c r="AD161" s="58"/>
      <c r="AE161" s="58"/>
      <c r="AF161" s="58"/>
      <c r="AG161" s="63"/>
      <c r="AH161" s="63"/>
      <c r="AI161" s="63"/>
      <c r="AJ161" s="63"/>
    </row>
    <row r="162" spans="1:36" x14ac:dyDescent="0.25">
      <c r="A162" s="57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  <c r="AA162" s="58"/>
      <c r="AB162" s="58"/>
      <c r="AC162" s="58"/>
      <c r="AD162" s="58"/>
      <c r="AE162" s="58"/>
      <c r="AF162" s="58"/>
      <c r="AG162" s="63"/>
      <c r="AH162" s="63"/>
      <c r="AI162" s="63"/>
      <c r="AJ162" s="63"/>
    </row>
    <row r="163" spans="1:36" x14ac:dyDescent="0.25">
      <c r="A163" s="57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  <c r="AA163" s="58"/>
      <c r="AB163" s="58"/>
      <c r="AC163" s="63"/>
      <c r="AD163" s="63"/>
      <c r="AE163" s="63"/>
      <c r="AF163" s="63"/>
      <c r="AG163" s="63"/>
      <c r="AH163" s="63"/>
      <c r="AI163" s="63"/>
      <c r="AJ163" s="63"/>
    </row>
    <row r="164" spans="1:36" x14ac:dyDescent="0.25">
      <c r="A164" s="64"/>
      <c r="B164" s="65"/>
      <c r="C164" s="65"/>
      <c r="D164" s="65"/>
      <c r="E164" s="65"/>
      <c r="F164" s="65"/>
      <c r="G164" s="65"/>
      <c r="H164" s="65"/>
      <c r="I164" s="65"/>
      <c r="J164" s="65"/>
      <c r="K164" s="65"/>
      <c r="L164" s="65"/>
      <c r="M164" s="65"/>
      <c r="N164" s="65"/>
      <c r="O164" s="65"/>
      <c r="P164" s="65"/>
      <c r="Q164" s="65"/>
      <c r="R164" s="65"/>
      <c r="S164" s="65"/>
      <c r="T164" s="65"/>
      <c r="U164" s="65"/>
      <c r="V164" s="65"/>
      <c r="W164" s="65"/>
      <c r="X164" s="65"/>
      <c r="Y164" s="65"/>
      <c r="Z164" s="65"/>
      <c r="AA164" s="65"/>
      <c r="AB164" s="65"/>
      <c r="AC164" s="63"/>
      <c r="AD164" s="63"/>
      <c r="AE164" s="63"/>
      <c r="AF164" s="63"/>
      <c r="AG164" s="63"/>
      <c r="AH164" s="63"/>
      <c r="AI164" s="63"/>
      <c r="AJ164" s="63"/>
    </row>
    <row r="165" spans="1:36" x14ac:dyDescent="0.25">
      <c r="A165" s="64"/>
      <c r="B165" s="65"/>
      <c r="C165" s="65"/>
      <c r="D165" s="65"/>
      <c r="E165" s="65"/>
      <c r="F165" s="65"/>
      <c r="G165" s="65"/>
      <c r="H165" s="65"/>
      <c r="I165" s="65"/>
      <c r="J165" s="65"/>
      <c r="K165" s="65"/>
      <c r="L165" s="65"/>
      <c r="M165" s="65"/>
      <c r="N165" s="65"/>
      <c r="O165" s="65"/>
      <c r="P165" s="65"/>
      <c r="Q165" s="65"/>
      <c r="R165" s="65"/>
      <c r="S165" s="65"/>
      <c r="T165" s="65"/>
      <c r="U165" s="65"/>
      <c r="V165" s="65"/>
      <c r="W165" s="65"/>
      <c r="X165" s="65"/>
      <c r="Y165" s="65"/>
      <c r="Z165" s="65"/>
      <c r="AA165" s="65"/>
      <c r="AB165" s="65"/>
      <c r="AC165" s="63"/>
      <c r="AD165" s="63"/>
      <c r="AE165" s="63"/>
      <c r="AF165" s="63"/>
      <c r="AG165" s="63"/>
      <c r="AH165" s="63"/>
      <c r="AI165" s="63"/>
      <c r="AJ165" s="63"/>
    </row>
    <row r="166" spans="1:36" x14ac:dyDescent="0.25">
      <c r="A166" s="64"/>
      <c r="B166" s="65"/>
      <c r="C166" s="65"/>
      <c r="D166" s="65"/>
      <c r="E166" s="65"/>
      <c r="F166" s="65"/>
      <c r="G166" s="65"/>
      <c r="H166" s="65"/>
      <c r="I166" s="65"/>
      <c r="J166" s="65"/>
      <c r="K166" s="65"/>
      <c r="L166" s="65"/>
      <c r="M166" s="65"/>
      <c r="N166" s="65"/>
      <c r="O166" s="65"/>
      <c r="P166" s="65"/>
      <c r="Q166" s="65"/>
      <c r="R166" s="65"/>
      <c r="S166" s="65"/>
      <c r="T166" s="65"/>
      <c r="U166" s="65"/>
      <c r="V166" s="65"/>
      <c r="W166" s="65"/>
      <c r="X166" s="65"/>
      <c r="Y166" s="65"/>
      <c r="Z166" s="65"/>
      <c r="AA166" s="65"/>
      <c r="AB166" s="65"/>
      <c r="AC166" s="63"/>
      <c r="AD166" s="63"/>
      <c r="AE166" s="63"/>
      <c r="AF166" s="63"/>
      <c r="AG166" s="63"/>
      <c r="AH166" s="63"/>
      <c r="AI166" s="63"/>
      <c r="AJ166" s="63"/>
    </row>
    <row r="167" spans="1:36" x14ac:dyDescent="0.25">
      <c r="A167" s="64"/>
      <c r="B167" s="65"/>
      <c r="C167" s="65"/>
      <c r="D167" s="65"/>
      <c r="E167" s="65"/>
      <c r="F167" s="65"/>
      <c r="G167" s="65"/>
      <c r="H167" s="65"/>
      <c r="I167" s="65"/>
      <c r="J167" s="65"/>
      <c r="K167" s="65"/>
      <c r="L167" s="65"/>
      <c r="M167" s="65"/>
      <c r="N167" s="65"/>
      <c r="O167" s="65"/>
      <c r="P167" s="65"/>
      <c r="Q167" s="65"/>
      <c r="R167" s="65"/>
      <c r="S167" s="65"/>
      <c r="T167" s="65"/>
      <c r="U167" s="65"/>
      <c r="V167" s="65"/>
      <c r="W167" s="65"/>
      <c r="X167" s="65"/>
      <c r="Y167" s="65"/>
      <c r="Z167" s="65"/>
      <c r="AA167" s="65"/>
      <c r="AB167" s="65"/>
      <c r="AC167" s="63"/>
      <c r="AD167" s="63"/>
      <c r="AE167" s="63"/>
      <c r="AF167" s="63"/>
      <c r="AG167" s="63"/>
      <c r="AH167" s="63"/>
      <c r="AI167" s="63"/>
      <c r="AJ167" s="63"/>
    </row>
    <row r="168" spans="1:36" x14ac:dyDescent="0.25">
      <c r="A168" s="64"/>
      <c r="B168" s="65"/>
      <c r="C168" s="65"/>
      <c r="D168" s="65"/>
      <c r="E168" s="65"/>
      <c r="F168" s="65"/>
      <c r="G168" s="65"/>
      <c r="H168" s="65"/>
      <c r="I168" s="65"/>
      <c r="J168" s="65"/>
      <c r="K168" s="65"/>
      <c r="L168" s="65"/>
      <c r="M168" s="65"/>
      <c r="N168" s="65"/>
      <c r="O168" s="65"/>
      <c r="P168" s="65"/>
      <c r="Q168" s="65"/>
      <c r="R168" s="65"/>
      <c r="S168" s="65"/>
      <c r="T168" s="65"/>
      <c r="U168" s="65"/>
      <c r="V168" s="65"/>
      <c r="W168" s="65"/>
      <c r="X168" s="65"/>
      <c r="Y168" s="65"/>
      <c r="Z168" s="65"/>
      <c r="AA168" s="65"/>
      <c r="AB168" s="65"/>
      <c r="AC168" s="63"/>
      <c r="AD168" s="63"/>
      <c r="AE168" s="63"/>
      <c r="AF168" s="63"/>
      <c r="AG168" s="63"/>
      <c r="AH168" s="63"/>
      <c r="AI168" s="63"/>
      <c r="AJ168" s="63"/>
    </row>
    <row r="169" spans="1:36" x14ac:dyDescent="0.25">
      <c r="A169" s="64"/>
      <c r="B169" s="65"/>
      <c r="C169" s="65"/>
      <c r="D169" s="65"/>
      <c r="E169" s="65"/>
      <c r="F169" s="65"/>
      <c r="G169" s="65"/>
      <c r="H169" s="65"/>
      <c r="I169" s="65"/>
      <c r="J169" s="65"/>
      <c r="K169" s="65"/>
      <c r="L169" s="65"/>
      <c r="M169" s="65"/>
      <c r="N169" s="65"/>
      <c r="O169" s="65"/>
      <c r="P169" s="65"/>
      <c r="Q169" s="65"/>
      <c r="R169" s="65"/>
      <c r="S169" s="65"/>
      <c r="T169" s="65"/>
      <c r="U169" s="65"/>
      <c r="V169" s="65"/>
      <c r="W169" s="65"/>
      <c r="X169" s="65"/>
      <c r="Y169" s="65"/>
      <c r="Z169" s="65"/>
      <c r="AA169" s="65"/>
      <c r="AB169" s="65"/>
      <c r="AC169" s="63"/>
      <c r="AD169" s="63"/>
      <c r="AE169" s="63"/>
      <c r="AF169" s="63"/>
      <c r="AG169" s="63"/>
      <c r="AH169" s="63"/>
      <c r="AI169" s="63"/>
      <c r="AJ169" s="63"/>
    </row>
    <row r="170" spans="1:36" x14ac:dyDescent="0.25">
      <c r="A170" s="64"/>
      <c r="B170" s="65"/>
      <c r="C170" s="65"/>
      <c r="D170" s="65"/>
      <c r="E170" s="65"/>
      <c r="F170" s="65"/>
      <c r="G170" s="65"/>
      <c r="H170" s="65"/>
      <c r="I170" s="65"/>
      <c r="J170" s="65"/>
      <c r="K170" s="65"/>
      <c r="L170" s="65"/>
      <c r="M170" s="65"/>
      <c r="N170" s="65"/>
      <c r="O170" s="65"/>
      <c r="P170" s="65"/>
      <c r="Q170" s="65"/>
      <c r="R170" s="65"/>
      <c r="S170" s="65"/>
      <c r="T170" s="65"/>
      <c r="U170" s="65"/>
      <c r="V170" s="65"/>
      <c r="W170" s="65"/>
      <c r="X170" s="65"/>
      <c r="Y170" s="65"/>
      <c r="Z170" s="65"/>
      <c r="AA170" s="65"/>
      <c r="AB170" s="65"/>
      <c r="AC170" s="63"/>
      <c r="AD170" s="63"/>
      <c r="AE170" s="63"/>
      <c r="AF170" s="63"/>
      <c r="AG170" s="63"/>
      <c r="AH170" s="63"/>
      <c r="AI170" s="63"/>
      <c r="AJ170" s="63"/>
    </row>
    <row r="171" spans="1:36" x14ac:dyDescent="0.25">
      <c r="A171" s="64"/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3"/>
      <c r="AD171" s="63"/>
      <c r="AE171" s="63"/>
      <c r="AF171" s="63"/>
      <c r="AG171" s="63"/>
      <c r="AH171" s="63"/>
      <c r="AI171" s="63"/>
      <c r="AJ171" s="63"/>
    </row>
    <row r="172" spans="1:36" x14ac:dyDescent="0.25">
      <c r="A172" s="64"/>
      <c r="B172" s="65"/>
      <c r="C172" s="65"/>
      <c r="D172" s="65"/>
      <c r="E172" s="65"/>
      <c r="F172" s="65"/>
      <c r="G172" s="65"/>
      <c r="H172" s="65"/>
      <c r="I172" s="65"/>
      <c r="J172" s="65"/>
      <c r="K172" s="65"/>
      <c r="L172" s="65"/>
      <c r="M172" s="65"/>
      <c r="N172" s="65"/>
      <c r="O172" s="65"/>
      <c r="P172" s="65"/>
      <c r="Q172" s="65"/>
      <c r="R172" s="65"/>
      <c r="S172" s="65"/>
      <c r="T172" s="65"/>
      <c r="U172" s="65"/>
      <c r="V172" s="65"/>
      <c r="W172" s="65"/>
      <c r="X172" s="65"/>
      <c r="Y172" s="65"/>
      <c r="Z172" s="65"/>
      <c r="AA172" s="65"/>
      <c r="AB172" s="65"/>
      <c r="AC172" s="63"/>
      <c r="AD172" s="63"/>
      <c r="AE172" s="63"/>
      <c r="AF172" s="63"/>
      <c r="AG172" s="63"/>
      <c r="AH172" s="63"/>
      <c r="AI172" s="63"/>
      <c r="AJ172" s="63"/>
    </row>
    <row r="173" spans="1:36" x14ac:dyDescent="0.25">
      <c r="A173" s="66"/>
      <c r="B173" s="67"/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7"/>
      <c r="N173" s="67"/>
      <c r="O173" s="67"/>
      <c r="P173" s="67"/>
      <c r="Q173" s="67"/>
      <c r="R173" s="67"/>
      <c r="S173" s="67"/>
      <c r="T173" s="67"/>
      <c r="U173" s="67"/>
      <c r="V173" s="67"/>
      <c r="W173" s="67"/>
      <c r="X173" s="67"/>
      <c r="Y173" s="67"/>
      <c r="Z173" s="63"/>
      <c r="AA173" s="63"/>
      <c r="AB173" s="63"/>
      <c r="AC173" s="63"/>
      <c r="AD173" s="63"/>
      <c r="AE173" s="63"/>
      <c r="AF173" s="63"/>
      <c r="AG173" s="63"/>
      <c r="AH173" s="63"/>
      <c r="AI173" s="63"/>
      <c r="AJ173" s="63"/>
    </row>
    <row r="174" spans="1:36" x14ac:dyDescent="0.25">
      <c r="A174" s="66"/>
      <c r="B174" s="67"/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7"/>
      <c r="N174" s="67"/>
      <c r="O174" s="67"/>
      <c r="P174" s="67"/>
      <c r="Q174" s="67"/>
      <c r="R174" s="67"/>
      <c r="S174" s="67"/>
      <c r="T174" s="67"/>
      <c r="U174" s="67"/>
      <c r="V174" s="67"/>
      <c r="W174" s="67"/>
      <c r="X174" s="67"/>
      <c r="Y174" s="67"/>
      <c r="Z174" s="63"/>
      <c r="AA174" s="63"/>
      <c r="AB174" s="63"/>
      <c r="AC174" s="63"/>
      <c r="AD174" s="63"/>
      <c r="AE174" s="63"/>
      <c r="AF174" s="63"/>
      <c r="AG174" s="63"/>
      <c r="AH174" s="63"/>
      <c r="AI174" s="63"/>
      <c r="AJ174" s="63"/>
    </row>
    <row r="175" spans="1:36" x14ac:dyDescent="0.25">
      <c r="A175" s="66"/>
      <c r="B175" s="67"/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7"/>
      <c r="N175" s="67"/>
      <c r="O175" s="67"/>
      <c r="P175" s="67"/>
      <c r="Q175" s="67"/>
      <c r="R175" s="67"/>
      <c r="S175" s="67"/>
      <c r="T175" s="67"/>
      <c r="U175" s="67"/>
      <c r="V175" s="67"/>
      <c r="W175" s="67"/>
      <c r="X175" s="67"/>
      <c r="Y175" s="67"/>
      <c r="Z175" s="63"/>
      <c r="AA175" s="63"/>
      <c r="AB175" s="63"/>
      <c r="AC175" s="63"/>
      <c r="AD175" s="63"/>
      <c r="AE175" s="63"/>
      <c r="AF175" s="63"/>
      <c r="AG175" s="63"/>
      <c r="AH175" s="63"/>
      <c r="AI175" s="63"/>
      <c r="AJ175" s="63"/>
    </row>
    <row r="176" spans="1:36" x14ac:dyDescent="0.25">
      <c r="A176" s="66"/>
      <c r="B176" s="67"/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7"/>
      <c r="N176" s="67"/>
      <c r="O176" s="67"/>
      <c r="P176" s="67"/>
      <c r="Q176" s="67"/>
      <c r="R176" s="67"/>
      <c r="S176" s="67"/>
      <c r="T176" s="67"/>
      <c r="U176" s="67"/>
      <c r="V176" s="67"/>
      <c r="W176" s="67"/>
      <c r="X176" s="67"/>
      <c r="Y176" s="67"/>
      <c r="Z176" s="63"/>
      <c r="AA176" s="63"/>
      <c r="AB176" s="63"/>
      <c r="AC176" s="63"/>
      <c r="AD176" s="63"/>
      <c r="AE176" s="63"/>
      <c r="AF176" s="63"/>
      <c r="AG176" s="63"/>
      <c r="AH176" s="63"/>
      <c r="AI176" s="63"/>
      <c r="AJ176" s="63"/>
    </row>
    <row r="177" spans="1:36" x14ac:dyDescent="0.25">
      <c r="A177" s="66"/>
      <c r="B177" s="67"/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7"/>
      <c r="N177" s="67"/>
      <c r="O177" s="67"/>
      <c r="P177" s="67"/>
      <c r="Q177" s="67"/>
      <c r="R177" s="67"/>
      <c r="S177" s="67"/>
      <c r="T177" s="67"/>
      <c r="U177" s="67"/>
      <c r="V177" s="67"/>
      <c r="W177" s="67"/>
      <c r="X177" s="67"/>
      <c r="Y177" s="67"/>
      <c r="Z177" s="63"/>
      <c r="AA177" s="63"/>
      <c r="AB177" s="63"/>
      <c r="AC177" s="63"/>
      <c r="AD177" s="63"/>
      <c r="AE177" s="63"/>
      <c r="AF177" s="63"/>
      <c r="AG177" s="63"/>
      <c r="AH177" s="63"/>
      <c r="AI177" s="63"/>
      <c r="AJ177" s="63"/>
    </row>
    <row r="178" spans="1:36" x14ac:dyDescent="0.25">
      <c r="A178" s="66"/>
      <c r="B178" s="67"/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7"/>
      <c r="N178" s="67"/>
      <c r="O178" s="67"/>
      <c r="P178" s="67"/>
      <c r="Q178" s="67"/>
      <c r="R178" s="67"/>
      <c r="S178" s="67"/>
      <c r="T178" s="67"/>
      <c r="U178" s="67"/>
      <c r="V178" s="67"/>
      <c r="W178" s="67"/>
      <c r="X178" s="67"/>
      <c r="Y178" s="67"/>
      <c r="Z178" s="63"/>
      <c r="AA178" s="63"/>
      <c r="AB178" s="63"/>
      <c r="AC178" s="63"/>
      <c r="AD178" s="63"/>
      <c r="AE178" s="63"/>
      <c r="AF178" s="63"/>
      <c r="AG178" s="63"/>
      <c r="AH178" s="63"/>
      <c r="AI178" s="63"/>
      <c r="AJ178" s="63"/>
    </row>
    <row r="179" spans="1:36" x14ac:dyDescent="0.25">
      <c r="A179" s="66"/>
      <c r="B179" s="67"/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7"/>
      <c r="N179" s="67"/>
      <c r="O179" s="67"/>
      <c r="P179" s="67"/>
      <c r="Q179" s="67"/>
      <c r="R179" s="67"/>
      <c r="S179" s="67"/>
      <c r="T179" s="67"/>
      <c r="U179" s="67"/>
      <c r="V179" s="67"/>
      <c r="W179" s="67"/>
      <c r="X179" s="67"/>
      <c r="Y179" s="67"/>
      <c r="Z179" s="63"/>
      <c r="AA179" s="63"/>
      <c r="AB179" s="63"/>
      <c r="AC179" s="63"/>
      <c r="AD179" s="63"/>
      <c r="AE179" s="63"/>
      <c r="AF179" s="63"/>
      <c r="AG179" s="63"/>
      <c r="AH179" s="63"/>
      <c r="AI179" s="63"/>
      <c r="AJ179" s="63"/>
    </row>
    <row r="180" spans="1:36" x14ac:dyDescent="0.25">
      <c r="A180" s="66"/>
      <c r="B180" s="67"/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7"/>
      <c r="N180" s="67"/>
      <c r="O180" s="67"/>
      <c r="P180" s="67"/>
      <c r="Q180" s="67"/>
      <c r="R180" s="67"/>
      <c r="S180" s="67"/>
      <c r="T180" s="67"/>
      <c r="U180" s="67"/>
      <c r="V180" s="67"/>
      <c r="W180" s="67"/>
      <c r="X180" s="67"/>
      <c r="Y180" s="67"/>
      <c r="Z180" s="63"/>
      <c r="AA180" s="63"/>
      <c r="AB180" s="63"/>
      <c r="AC180" s="63"/>
      <c r="AD180" s="63"/>
      <c r="AE180" s="63"/>
      <c r="AF180" s="63"/>
      <c r="AG180" s="63"/>
      <c r="AH180" s="63"/>
      <c r="AI180" s="63"/>
      <c r="AJ180" s="63"/>
    </row>
    <row r="181" spans="1:36" x14ac:dyDescent="0.25">
      <c r="A181" s="66"/>
      <c r="B181" s="67"/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7"/>
      <c r="N181" s="67"/>
      <c r="O181" s="67"/>
      <c r="P181" s="67"/>
      <c r="Q181" s="67"/>
      <c r="R181" s="67"/>
      <c r="S181" s="67"/>
      <c r="T181" s="67"/>
      <c r="U181" s="67"/>
      <c r="V181" s="67"/>
      <c r="W181" s="67"/>
      <c r="X181" s="67"/>
      <c r="Y181" s="67"/>
      <c r="Z181" s="63"/>
      <c r="AA181" s="63"/>
      <c r="AB181" s="63"/>
      <c r="AC181" s="63"/>
      <c r="AD181" s="63"/>
      <c r="AE181" s="63"/>
      <c r="AF181" s="63"/>
      <c r="AG181" s="63"/>
      <c r="AH181" s="63"/>
      <c r="AI181" s="63"/>
      <c r="AJ181" s="63"/>
    </row>
    <row r="182" spans="1:36" x14ac:dyDescent="0.25">
      <c r="A182" s="66"/>
      <c r="B182" s="67"/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7"/>
      <c r="N182" s="67"/>
      <c r="O182" s="67"/>
      <c r="P182" s="67"/>
      <c r="Q182" s="67"/>
      <c r="R182" s="67"/>
      <c r="S182" s="67"/>
      <c r="T182" s="67"/>
      <c r="U182" s="67"/>
      <c r="V182" s="67"/>
      <c r="W182" s="67"/>
      <c r="X182" s="67"/>
      <c r="Y182" s="67"/>
      <c r="Z182" s="63"/>
      <c r="AA182" s="63"/>
      <c r="AB182" s="63"/>
      <c r="AC182" s="63"/>
      <c r="AD182" s="63"/>
      <c r="AE182" s="63"/>
      <c r="AF182" s="63"/>
      <c r="AG182" s="63"/>
      <c r="AH182" s="63"/>
      <c r="AI182" s="63"/>
      <c r="AJ182" s="63"/>
    </row>
    <row r="183" spans="1:36" x14ac:dyDescent="0.25">
      <c r="A183" s="66"/>
      <c r="B183" s="67"/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7"/>
      <c r="N183" s="67"/>
      <c r="O183" s="67"/>
      <c r="P183" s="67"/>
      <c r="Q183" s="67"/>
      <c r="R183" s="67"/>
      <c r="S183" s="67"/>
      <c r="T183" s="67"/>
      <c r="U183" s="67"/>
      <c r="V183" s="67"/>
      <c r="W183" s="67"/>
      <c r="X183" s="67"/>
      <c r="Y183" s="67"/>
      <c r="Z183" s="63"/>
      <c r="AA183" s="63"/>
      <c r="AB183" s="63"/>
      <c r="AC183" s="63"/>
      <c r="AD183" s="63"/>
      <c r="AE183" s="63"/>
      <c r="AF183" s="63"/>
      <c r="AG183" s="63"/>
      <c r="AH183" s="63"/>
      <c r="AI183" s="63"/>
      <c r="AJ183" s="63"/>
    </row>
    <row r="184" spans="1:36" x14ac:dyDescent="0.25">
      <c r="A184" s="66"/>
      <c r="B184" s="67"/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7"/>
      <c r="N184" s="67"/>
      <c r="O184" s="67"/>
      <c r="P184" s="67"/>
      <c r="Q184" s="67"/>
      <c r="R184" s="67"/>
      <c r="S184" s="67"/>
      <c r="T184" s="67"/>
      <c r="U184" s="67"/>
      <c r="V184" s="67"/>
      <c r="W184" s="67"/>
      <c r="X184" s="67"/>
      <c r="Y184" s="67"/>
      <c r="Z184" s="63"/>
      <c r="AA184" s="63"/>
      <c r="AB184" s="63"/>
      <c r="AC184" s="63"/>
      <c r="AD184" s="63"/>
      <c r="AE184" s="63"/>
      <c r="AF184" s="63"/>
      <c r="AG184" s="63"/>
      <c r="AH184" s="63"/>
      <c r="AI184" s="63"/>
      <c r="AJ184" s="63"/>
    </row>
    <row r="185" spans="1:36" x14ac:dyDescent="0.25">
      <c r="A185" s="66"/>
      <c r="B185" s="67"/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7"/>
      <c r="N185" s="67"/>
      <c r="O185" s="67"/>
      <c r="P185" s="67"/>
      <c r="Q185" s="67"/>
      <c r="R185" s="67"/>
      <c r="S185" s="67"/>
      <c r="T185" s="67"/>
      <c r="U185" s="67"/>
      <c r="V185" s="67"/>
      <c r="W185" s="67"/>
      <c r="X185" s="67"/>
      <c r="Y185" s="67"/>
      <c r="Z185" s="63"/>
      <c r="AA185" s="63"/>
      <c r="AB185" s="63"/>
      <c r="AC185" s="63"/>
      <c r="AD185" s="63"/>
      <c r="AE185" s="63"/>
      <c r="AF185" s="63"/>
      <c r="AG185" s="63"/>
      <c r="AH185" s="63"/>
      <c r="AI185" s="63"/>
      <c r="AJ185" s="63"/>
    </row>
    <row r="186" spans="1:36" x14ac:dyDescent="0.25">
      <c r="A186" s="66"/>
      <c r="B186" s="67"/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7"/>
      <c r="N186" s="67"/>
      <c r="O186" s="67"/>
      <c r="P186" s="67"/>
      <c r="Q186" s="67"/>
      <c r="R186" s="67"/>
      <c r="S186" s="67"/>
      <c r="T186" s="67"/>
      <c r="U186" s="67"/>
      <c r="V186" s="67"/>
      <c r="W186" s="67"/>
      <c r="X186" s="67"/>
      <c r="Y186" s="67"/>
      <c r="Z186" s="63"/>
      <c r="AA186" s="63"/>
      <c r="AB186" s="63"/>
      <c r="AC186" s="63"/>
      <c r="AD186" s="63"/>
      <c r="AE186" s="63"/>
      <c r="AF186" s="63"/>
      <c r="AG186" s="63"/>
      <c r="AH186" s="63"/>
      <c r="AI186" s="63"/>
      <c r="AJ186" s="63"/>
    </row>
    <row r="187" spans="1:36" x14ac:dyDescent="0.25">
      <c r="A187" s="66"/>
      <c r="B187" s="67"/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7"/>
      <c r="N187" s="67"/>
      <c r="O187" s="67"/>
      <c r="P187" s="67"/>
      <c r="Q187" s="67"/>
      <c r="R187" s="67"/>
      <c r="S187" s="67"/>
      <c r="T187" s="67"/>
      <c r="U187" s="67"/>
      <c r="V187" s="67"/>
      <c r="W187" s="67"/>
      <c r="X187" s="67"/>
      <c r="Y187" s="67"/>
      <c r="Z187" s="63"/>
      <c r="AA187" s="63"/>
      <c r="AB187" s="63"/>
      <c r="AC187" s="63"/>
      <c r="AD187" s="63"/>
      <c r="AE187" s="63"/>
      <c r="AF187" s="63"/>
      <c r="AG187" s="63"/>
      <c r="AH187" s="63"/>
      <c r="AI187" s="63"/>
      <c r="AJ187" s="63"/>
    </row>
    <row r="188" spans="1:36" x14ac:dyDescent="0.25">
      <c r="A188" s="66"/>
      <c r="B188" s="67"/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7"/>
      <c r="N188" s="67"/>
      <c r="O188" s="67"/>
      <c r="P188" s="67"/>
      <c r="Q188" s="67"/>
      <c r="R188" s="67"/>
      <c r="S188" s="67"/>
      <c r="T188" s="67"/>
      <c r="U188" s="67"/>
      <c r="V188" s="67"/>
      <c r="W188" s="67"/>
      <c r="X188" s="67"/>
      <c r="Y188" s="67"/>
      <c r="Z188" s="63"/>
      <c r="AA188" s="63"/>
      <c r="AB188" s="63"/>
      <c r="AC188" s="63"/>
      <c r="AD188" s="63"/>
      <c r="AE188" s="63"/>
      <c r="AF188" s="63"/>
      <c r="AG188" s="63"/>
      <c r="AH188" s="63"/>
      <c r="AI188" s="63"/>
      <c r="AJ188" s="63"/>
    </row>
    <row r="189" spans="1:36" x14ac:dyDescent="0.25">
      <c r="A189" s="66"/>
      <c r="B189" s="67"/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7"/>
      <c r="N189" s="67"/>
      <c r="O189" s="67"/>
      <c r="P189" s="67"/>
      <c r="Q189" s="67"/>
      <c r="R189" s="67"/>
      <c r="S189" s="67"/>
      <c r="T189" s="67"/>
      <c r="U189" s="67"/>
      <c r="V189" s="67"/>
      <c r="W189" s="67"/>
      <c r="X189" s="67"/>
      <c r="Y189" s="67"/>
      <c r="Z189" s="63"/>
      <c r="AA189" s="63"/>
      <c r="AB189" s="63"/>
      <c r="AC189" s="63"/>
      <c r="AD189" s="63"/>
      <c r="AE189" s="63"/>
      <c r="AF189" s="63"/>
      <c r="AG189" s="63"/>
      <c r="AH189" s="63"/>
      <c r="AI189" s="63"/>
      <c r="AJ189" s="63"/>
    </row>
    <row r="190" spans="1:36" x14ac:dyDescent="0.25">
      <c r="A190" s="66"/>
      <c r="B190" s="67"/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7"/>
      <c r="N190" s="67"/>
      <c r="O190" s="67"/>
      <c r="P190" s="67"/>
      <c r="Q190" s="67"/>
      <c r="R190" s="67"/>
      <c r="S190" s="67"/>
      <c r="T190" s="67"/>
      <c r="U190" s="67"/>
      <c r="V190" s="67"/>
      <c r="W190" s="67"/>
      <c r="X190" s="67"/>
      <c r="Y190" s="67"/>
      <c r="Z190" s="63"/>
      <c r="AA190" s="63"/>
      <c r="AB190" s="63"/>
      <c r="AC190" s="63"/>
      <c r="AD190" s="63"/>
      <c r="AE190" s="63"/>
      <c r="AF190" s="63"/>
      <c r="AG190" s="63"/>
      <c r="AH190" s="63"/>
      <c r="AI190" s="63"/>
      <c r="AJ190" s="63"/>
    </row>
    <row r="191" spans="1:36" x14ac:dyDescent="0.25">
      <c r="A191" s="66"/>
      <c r="B191" s="67"/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7"/>
      <c r="N191" s="67"/>
      <c r="O191" s="67"/>
      <c r="P191" s="67"/>
      <c r="Q191" s="67"/>
      <c r="R191" s="67"/>
      <c r="S191" s="67"/>
      <c r="T191" s="67"/>
      <c r="U191" s="67"/>
      <c r="V191" s="67"/>
      <c r="W191" s="67"/>
      <c r="X191" s="67"/>
      <c r="Y191" s="67"/>
      <c r="Z191" s="63"/>
      <c r="AA191" s="63"/>
      <c r="AB191" s="63"/>
      <c r="AC191" s="63"/>
      <c r="AD191" s="63"/>
      <c r="AE191" s="63"/>
      <c r="AF191" s="63"/>
      <c r="AG191" s="63"/>
      <c r="AH191" s="63"/>
      <c r="AI191" s="63"/>
      <c r="AJ191" s="63"/>
    </row>
    <row r="192" spans="1:36" x14ac:dyDescent="0.25">
      <c r="A192" s="66"/>
      <c r="B192" s="67"/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7"/>
      <c r="N192" s="67"/>
      <c r="O192" s="67"/>
      <c r="P192" s="67"/>
      <c r="Q192" s="67"/>
      <c r="R192" s="67"/>
      <c r="S192" s="67"/>
      <c r="T192" s="67"/>
      <c r="U192" s="67"/>
      <c r="V192" s="67"/>
      <c r="W192" s="67"/>
      <c r="X192" s="67"/>
      <c r="Y192" s="67"/>
      <c r="Z192" s="63"/>
      <c r="AA192" s="63"/>
      <c r="AB192" s="63"/>
      <c r="AC192" s="63"/>
      <c r="AD192" s="63"/>
      <c r="AE192" s="63"/>
      <c r="AF192" s="63"/>
      <c r="AG192" s="63"/>
      <c r="AH192" s="63"/>
      <c r="AI192" s="63"/>
      <c r="AJ192" s="63"/>
    </row>
    <row r="193" spans="1:36" x14ac:dyDescent="0.25">
      <c r="A193" s="66"/>
      <c r="B193" s="67"/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7"/>
      <c r="N193" s="67"/>
      <c r="O193" s="67"/>
      <c r="P193" s="67"/>
      <c r="Q193" s="67"/>
      <c r="R193" s="67"/>
      <c r="S193" s="67"/>
      <c r="T193" s="67"/>
      <c r="U193" s="67"/>
      <c r="V193" s="67"/>
      <c r="W193" s="67"/>
      <c r="X193" s="67"/>
      <c r="Y193" s="67"/>
      <c r="Z193" s="63"/>
      <c r="AA193" s="63"/>
      <c r="AB193" s="63"/>
      <c r="AC193" s="63"/>
      <c r="AD193" s="63"/>
      <c r="AE193" s="63"/>
      <c r="AF193" s="63"/>
      <c r="AG193" s="63"/>
      <c r="AH193" s="63"/>
      <c r="AI193" s="63"/>
      <c r="AJ193" s="63"/>
    </row>
    <row r="194" spans="1:36" x14ac:dyDescent="0.25">
      <c r="A194" s="66"/>
      <c r="B194" s="67"/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7"/>
      <c r="N194" s="67"/>
      <c r="O194" s="67"/>
      <c r="P194" s="67"/>
      <c r="Q194" s="67"/>
      <c r="R194" s="67"/>
      <c r="S194" s="67"/>
      <c r="T194" s="67"/>
      <c r="U194" s="67"/>
      <c r="V194" s="67"/>
      <c r="W194" s="67"/>
      <c r="X194" s="67"/>
      <c r="Y194" s="67"/>
      <c r="Z194" s="63"/>
      <c r="AA194" s="63"/>
      <c r="AB194" s="63"/>
      <c r="AC194" s="63"/>
      <c r="AD194" s="63"/>
      <c r="AE194" s="63"/>
      <c r="AF194" s="63"/>
      <c r="AG194" s="63"/>
      <c r="AH194" s="63"/>
      <c r="AI194" s="63"/>
      <c r="AJ194" s="63"/>
    </row>
    <row r="195" spans="1:36" x14ac:dyDescent="0.25">
      <c r="A195" s="66"/>
      <c r="B195" s="67"/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7"/>
      <c r="N195" s="67"/>
      <c r="O195" s="67"/>
      <c r="P195" s="67"/>
      <c r="Q195" s="67"/>
      <c r="R195" s="67"/>
      <c r="S195" s="67"/>
      <c r="T195" s="67"/>
      <c r="U195" s="67"/>
      <c r="V195" s="67"/>
      <c r="W195" s="67"/>
      <c r="X195" s="67"/>
      <c r="Y195" s="67"/>
      <c r="Z195" s="63"/>
      <c r="AA195" s="63"/>
      <c r="AB195" s="63"/>
      <c r="AC195" s="63"/>
      <c r="AD195" s="63"/>
      <c r="AE195" s="63"/>
      <c r="AF195" s="63"/>
      <c r="AG195" s="63"/>
      <c r="AH195" s="63"/>
      <c r="AI195" s="63"/>
      <c r="AJ195" s="63"/>
    </row>
    <row r="196" spans="1:36" x14ac:dyDescent="0.25">
      <c r="A196" s="66"/>
      <c r="B196" s="67"/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7"/>
      <c r="N196" s="67"/>
      <c r="O196" s="67"/>
      <c r="P196" s="67"/>
      <c r="Q196" s="67"/>
      <c r="R196" s="67"/>
      <c r="S196" s="67"/>
      <c r="T196" s="67"/>
      <c r="U196" s="67"/>
      <c r="V196" s="67"/>
      <c r="W196" s="67"/>
      <c r="X196" s="67"/>
      <c r="Y196" s="67"/>
      <c r="Z196" s="63"/>
      <c r="AA196" s="63"/>
      <c r="AB196" s="63"/>
      <c r="AC196" s="63"/>
      <c r="AD196" s="63"/>
      <c r="AE196" s="63"/>
      <c r="AF196" s="63"/>
      <c r="AG196" s="63"/>
      <c r="AH196" s="63"/>
      <c r="AI196" s="63"/>
      <c r="AJ196" s="63"/>
    </row>
    <row r="197" spans="1:36" x14ac:dyDescent="0.25">
      <c r="A197" s="66"/>
      <c r="B197" s="67"/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7"/>
      <c r="N197" s="67"/>
      <c r="O197" s="67"/>
      <c r="P197" s="67"/>
      <c r="Q197" s="67"/>
      <c r="R197" s="67"/>
      <c r="S197" s="67"/>
      <c r="T197" s="67"/>
      <c r="U197" s="67"/>
      <c r="V197" s="67"/>
      <c r="W197" s="67"/>
      <c r="X197" s="67"/>
      <c r="Y197" s="67"/>
      <c r="Z197" s="63"/>
      <c r="AA197" s="63"/>
      <c r="AB197" s="63"/>
      <c r="AC197" s="63"/>
      <c r="AD197" s="63"/>
      <c r="AE197" s="63"/>
      <c r="AF197" s="63"/>
      <c r="AG197" s="63"/>
      <c r="AH197" s="63"/>
      <c r="AI197" s="63"/>
      <c r="AJ197" s="63"/>
    </row>
    <row r="198" spans="1:36" x14ac:dyDescent="0.25">
      <c r="A198" s="66"/>
      <c r="B198" s="67"/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7"/>
      <c r="N198" s="67"/>
      <c r="O198" s="67"/>
      <c r="P198" s="67"/>
      <c r="Q198" s="67"/>
      <c r="R198" s="67"/>
      <c r="S198" s="67"/>
      <c r="T198" s="67"/>
      <c r="U198" s="67"/>
      <c r="V198" s="67"/>
      <c r="W198" s="67"/>
      <c r="X198" s="67"/>
      <c r="Y198" s="67"/>
      <c r="Z198" s="63"/>
      <c r="AA198" s="63"/>
      <c r="AB198" s="63"/>
      <c r="AC198" s="63"/>
      <c r="AD198" s="63"/>
      <c r="AE198" s="63"/>
      <c r="AF198" s="63"/>
      <c r="AG198" s="63"/>
      <c r="AH198" s="63"/>
      <c r="AI198" s="63"/>
      <c r="AJ198" s="63"/>
    </row>
    <row r="199" spans="1:36" x14ac:dyDescent="0.25">
      <c r="A199" s="66"/>
      <c r="B199" s="67"/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7"/>
      <c r="N199" s="67"/>
      <c r="O199" s="67"/>
      <c r="P199" s="67"/>
      <c r="Q199" s="67"/>
      <c r="R199" s="67"/>
      <c r="S199" s="67"/>
      <c r="T199" s="67"/>
      <c r="U199" s="67"/>
      <c r="V199" s="67"/>
      <c r="W199" s="67"/>
      <c r="X199" s="67"/>
      <c r="Y199" s="67"/>
      <c r="Z199" s="63"/>
      <c r="AA199" s="63"/>
      <c r="AB199" s="63"/>
      <c r="AC199" s="63"/>
      <c r="AD199" s="63"/>
      <c r="AE199" s="63"/>
      <c r="AF199" s="63"/>
      <c r="AG199" s="63"/>
      <c r="AH199" s="63"/>
      <c r="AI199" s="63"/>
      <c r="AJ199" s="63"/>
    </row>
    <row r="200" spans="1:36" x14ac:dyDescent="0.25">
      <c r="A200" s="66"/>
      <c r="B200" s="67"/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7"/>
      <c r="N200" s="67"/>
      <c r="O200" s="67"/>
      <c r="P200" s="67"/>
      <c r="Q200" s="67"/>
      <c r="R200" s="67"/>
      <c r="S200" s="67"/>
      <c r="T200" s="67"/>
      <c r="U200" s="67"/>
      <c r="V200" s="67"/>
      <c r="W200" s="67"/>
      <c r="X200" s="67"/>
      <c r="Y200" s="67"/>
      <c r="Z200" s="63"/>
      <c r="AA200" s="63"/>
      <c r="AB200" s="63"/>
      <c r="AC200" s="63"/>
      <c r="AD200" s="63"/>
      <c r="AE200" s="63"/>
      <c r="AF200" s="63"/>
      <c r="AG200" s="63"/>
      <c r="AH200" s="63"/>
      <c r="AI200" s="63"/>
      <c r="AJ200" s="63"/>
    </row>
    <row r="201" spans="1:36" x14ac:dyDescent="0.25">
      <c r="A201" s="66"/>
      <c r="B201" s="67"/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7"/>
      <c r="N201" s="67"/>
      <c r="O201" s="67"/>
      <c r="P201" s="67"/>
      <c r="Q201" s="67"/>
      <c r="R201" s="67"/>
      <c r="S201" s="67"/>
      <c r="T201" s="67"/>
      <c r="U201" s="67"/>
      <c r="V201" s="67"/>
      <c r="W201" s="67"/>
      <c r="X201" s="67"/>
      <c r="Y201" s="67"/>
      <c r="Z201" s="63"/>
      <c r="AA201" s="63"/>
      <c r="AB201" s="63"/>
      <c r="AC201" s="63"/>
      <c r="AD201" s="63"/>
      <c r="AE201" s="63"/>
      <c r="AF201" s="63"/>
      <c r="AG201" s="63"/>
      <c r="AH201" s="63"/>
      <c r="AI201" s="63"/>
      <c r="AJ201" s="63"/>
    </row>
    <row r="202" spans="1:36" x14ac:dyDescent="0.25">
      <c r="A202" s="66"/>
      <c r="B202" s="67"/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7"/>
      <c r="N202" s="67"/>
      <c r="O202" s="67"/>
      <c r="P202" s="67"/>
      <c r="Q202" s="67"/>
      <c r="R202" s="67"/>
      <c r="S202" s="67"/>
      <c r="T202" s="67"/>
      <c r="U202" s="67"/>
      <c r="V202" s="67"/>
      <c r="W202" s="67"/>
      <c r="X202" s="67"/>
      <c r="Y202" s="67"/>
      <c r="Z202" s="63"/>
      <c r="AA202" s="63"/>
      <c r="AB202" s="63"/>
      <c r="AC202" s="63"/>
      <c r="AD202" s="63"/>
      <c r="AE202" s="63"/>
      <c r="AF202" s="63"/>
      <c r="AG202" s="63"/>
      <c r="AH202" s="63"/>
      <c r="AI202" s="63"/>
      <c r="AJ202" s="63"/>
    </row>
    <row r="203" spans="1:36" x14ac:dyDescent="0.25">
      <c r="A203" s="66"/>
      <c r="B203" s="67"/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7"/>
      <c r="N203" s="67"/>
      <c r="O203" s="67"/>
      <c r="P203" s="67"/>
      <c r="Q203" s="67"/>
      <c r="R203" s="67"/>
      <c r="S203" s="67"/>
      <c r="T203" s="67"/>
      <c r="U203" s="67"/>
      <c r="V203" s="67"/>
      <c r="W203" s="67"/>
      <c r="X203" s="67"/>
      <c r="Y203" s="67"/>
      <c r="Z203" s="63"/>
      <c r="AA203" s="63"/>
      <c r="AB203" s="63"/>
      <c r="AC203" s="63"/>
      <c r="AD203" s="63"/>
      <c r="AE203" s="63"/>
      <c r="AF203" s="63"/>
      <c r="AG203" s="63"/>
      <c r="AH203" s="63"/>
      <c r="AI203" s="63"/>
      <c r="AJ203" s="63"/>
    </row>
    <row r="204" spans="1:36" x14ac:dyDescent="0.25">
      <c r="A204" s="68"/>
      <c r="B204" s="63"/>
      <c r="C204" s="63"/>
      <c r="D204" s="63"/>
      <c r="E204" s="63"/>
      <c r="F204" s="63"/>
      <c r="G204" s="63"/>
      <c r="H204" s="63"/>
      <c r="I204" s="63"/>
      <c r="J204" s="63"/>
      <c r="K204" s="63"/>
      <c r="L204" s="63"/>
      <c r="M204" s="63"/>
      <c r="N204" s="63"/>
      <c r="O204" s="63"/>
      <c r="P204" s="63"/>
      <c r="Q204" s="63"/>
      <c r="R204" s="63"/>
      <c r="S204" s="63"/>
      <c r="T204" s="63"/>
      <c r="U204" s="63"/>
      <c r="V204" s="63"/>
      <c r="W204" s="63"/>
      <c r="X204" s="63"/>
      <c r="Y204" s="63"/>
      <c r="Z204" s="63"/>
      <c r="AA204" s="63"/>
      <c r="AB204" s="63"/>
      <c r="AC204" s="63"/>
      <c r="AD204" s="63"/>
      <c r="AE204" s="63"/>
      <c r="AF204" s="63"/>
      <c r="AG204" s="63"/>
      <c r="AH204" s="63"/>
      <c r="AI204" s="63"/>
      <c r="AJ204" s="63"/>
    </row>
    <row r="205" spans="1:36" x14ac:dyDescent="0.25">
      <c r="A205" s="68"/>
      <c r="B205" s="63"/>
      <c r="C205" s="63"/>
      <c r="D205" s="63"/>
      <c r="E205" s="63"/>
      <c r="F205" s="63"/>
      <c r="G205" s="63"/>
      <c r="H205" s="63"/>
      <c r="I205" s="63"/>
      <c r="J205" s="63"/>
      <c r="K205" s="63"/>
      <c r="L205" s="63"/>
      <c r="M205" s="63"/>
      <c r="N205" s="63"/>
      <c r="O205" s="63"/>
      <c r="P205" s="63"/>
      <c r="Q205" s="63"/>
      <c r="R205" s="63"/>
      <c r="S205" s="63"/>
      <c r="T205" s="63"/>
      <c r="U205" s="63"/>
      <c r="V205" s="63"/>
      <c r="W205" s="63"/>
      <c r="X205" s="63"/>
      <c r="Y205" s="63"/>
      <c r="Z205" s="63"/>
      <c r="AA205" s="63"/>
      <c r="AB205" s="63"/>
      <c r="AC205" s="63"/>
      <c r="AD205" s="63"/>
      <c r="AE205" s="63"/>
      <c r="AF205" s="63"/>
      <c r="AG205" s="63"/>
      <c r="AH205" s="63"/>
      <c r="AI205" s="63"/>
      <c r="AJ205" s="63"/>
    </row>
    <row r="206" spans="1:36" x14ac:dyDescent="0.25">
      <c r="A206" s="68"/>
      <c r="B206" s="63"/>
      <c r="C206" s="63"/>
      <c r="D206" s="63"/>
      <c r="E206" s="63"/>
      <c r="F206" s="63"/>
      <c r="G206" s="63"/>
      <c r="H206" s="63"/>
      <c r="I206" s="63"/>
      <c r="J206" s="63"/>
      <c r="K206" s="63"/>
      <c r="L206" s="63"/>
      <c r="M206" s="63"/>
      <c r="N206" s="63"/>
      <c r="O206" s="63"/>
      <c r="P206" s="63"/>
      <c r="Q206" s="63"/>
      <c r="R206" s="63"/>
      <c r="S206" s="63"/>
      <c r="T206" s="63"/>
      <c r="U206" s="63"/>
      <c r="V206" s="63"/>
      <c r="W206" s="63"/>
      <c r="X206" s="63"/>
      <c r="Y206" s="63"/>
      <c r="Z206" s="63"/>
      <c r="AA206" s="63"/>
      <c r="AB206" s="63"/>
      <c r="AC206" s="63"/>
      <c r="AD206" s="63"/>
      <c r="AE206" s="63"/>
      <c r="AF206" s="63"/>
      <c r="AG206" s="63"/>
      <c r="AH206" s="63"/>
      <c r="AI206" s="63"/>
      <c r="AJ206" s="63"/>
    </row>
    <row r="207" spans="1:36" x14ac:dyDescent="0.25">
      <c r="A207" s="68"/>
      <c r="B207" s="63"/>
      <c r="C207" s="63"/>
      <c r="D207" s="63"/>
      <c r="E207" s="63"/>
      <c r="F207" s="63"/>
      <c r="G207" s="63"/>
      <c r="H207" s="63"/>
      <c r="I207" s="63"/>
      <c r="J207" s="63"/>
      <c r="K207" s="63"/>
      <c r="L207" s="63"/>
      <c r="M207" s="63"/>
      <c r="N207" s="63"/>
      <c r="O207" s="63"/>
      <c r="P207" s="63"/>
      <c r="Q207" s="63"/>
      <c r="R207" s="63"/>
      <c r="S207" s="63"/>
      <c r="T207" s="63"/>
      <c r="U207" s="63"/>
      <c r="V207" s="63"/>
      <c r="W207" s="63"/>
      <c r="X207" s="63"/>
      <c r="Y207" s="63"/>
      <c r="Z207" s="63"/>
      <c r="AA207" s="63"/>
      <c r="AB207" s="63"/>
      <c r="AC207" s="63"/>
      <c r="AD207" s="63"/>
      <c r="AE207" s="63"/>
      <c r="AF207" s="63"/>
      <c r="AG207" s="63"/>
      <c r="AH207" s="63"/>
      <c r="AI207" s="63"/>
      <c r="AJ207" s="63"/>
    </row>
    <row r="208" spans="1:36" x14ac:dyDescent="0.25">
      <c r="A208" s="68"/>
      <c r="B208" s="63"/>
      <c r="C208" s="63"/>
      <c r="D208" s="63"/>
      <c r="E208" s="63"/>
      <c r="F208" s="63"/>
      <c r="G208" s="63"/>
      <c r="H208" s="63"/>
      <c r="I208" s="63"/>
      <c r="J208" s="63"/>
      <c r="K208" s="63"/>
      <c r="L208" s="63"/>
      <c r="M208" s="63"/>
      <c r="N208" s="63"/>
      <c r="O208" s="63"/>
      <c r="P208" s="63"/>
      <c r="Q208" s="63"/>
      <c r="R208" s="63"/>
      <c r="S208" s="63"/>
      <c r="T208" s="63"/>
      <c r="U208" s="63"/>
      <c r="V208" s="63"/>
      <c r="W208" s="63"/>
      <c r="X208" s="63"/>
      <c r="Y208" s="63"/>
      <c r="Z208" s="63"/>
      <c r="AA208" s="63"/>
      <c r="AB208" s="63"/>
      <c r="AC208" s="63"/>
      <c r="AD208" s="63"/>
      <c r="AE208" s="63"/>
      <c r="AF208" s="63"/>
      <c r="AG208" s="63"/>
      <c r="AH208" s="63"/>
      <c r="AI208" s="63"/>
      <c r="AJ208" s="63"/>
    </row>
    <row r="209" spans="1:36" x14ac:dyDescent="0.25">
      <c r="A209" s="68"/>
      <c r="B209" s="63"/>
      <c r="C209" s="63"/>
      <c r="D209" s="63"/>
      <c r="E209" s="63"/>
      <c r="F209" s="63"/>
      <c r="G209" s="63"/>
      <c r="H209" s="63"/>
      <c r="I209" s="63"/>
      <c r="J209" s="63"/>
      <c r="K209" s="63"/>
      <c r="L209" s="63"/>
      <c r="M209" s="63"/>
      <c r="N209" s="63"/>
      <c r="O209" s="63"/>
      <c r="P209" s="63"/>
      <c r="Q209" s="63"/>
      <c r="R209" s="63"/>
      <c r="S209" s="63"/>
      <c r="T209" s="63"/>
      <c r="U209" s="63"/>
      <c r="V209" s="63"/>
      <c r="W209" s="63"/>
      <c r="X209" s="63"/>
      <c r="Y209" s="63"/>
      <c r="Z209" s="63"/>
      <c r="AA209" s="63"/>
      <c r="AB209" s="63"/>
      <c r="AC209" s="63"/>
      <c r="AD209" s="63"/>
      <c r="AE209" s="63"/>
      <c r="AF209" s="63"/>
      <c r="AG209" s="63"/>
      <c r="AH209" s="63"/>
      <c r="AI209" s="63"/>
      <c r="AJ209" s="63"/>
    </row>
    <row r="210" spans="1:36" x14ac:dyDescent="0.25">
      <c r="A210" s="68"/>
      <c r="B210" s="63"/>
      <c r="C210" s="63"/>
      <c r="D210" s="63"/>
      <c r="E210" s="63"/>
      <c r="F210" s="63"/>
      <c r="G210" s="63"/>
      <c r="H210" s="63"/>
      <c r="I210" s="63"/>
      <c r="J210" s="63"/>
      <c r="K210" s="63"/>
      <c r="L210" s="63"/>
      <c r="M210" s="63"/>
      <c r="N210" s="63"/>
      <c r="O210" s="63"/>
      <c r="P210" s="63"/>
      <c r="Q210" s="63"/>
      <c r="R210" s="63"/>
      <c r="S210" s="63"/>
      <c r="T210" s="63"/>
      <c r="U210" s="63"/>
      <c r="V210" s="63"/>
      <c r="W210" s="63"/>
      <c r="X210" s="63"/>
      <c r="Y210" s="63"/>
      <c r="Z210" s="63"/>
      <c r="AA210" s="63"/>
      <c r="AB210" s="63"/>
      <c r="AC210" s="63"/>
      <c r="AD210" s="63"/>
      <c r="AE210" s="63"/>
      <c r="AF210" s="63"/>
      <c r="AG210" s="63"/>
      <c r="AH210" s="63"/>
      <c r="AI210" s="63"/>
      <c r="AJ210" s="63"/>
    </row>
    <row r="211" spans="1:36" x14ac:dyDescent="0.25">
      <c r="A211" s="68"/>
      <c r="B211" s="63"/>
      <c r="C211" s="63"/>
      <c r="D211" s="63"/>
      <c r="E211" s="63"/>
      <c r="F211" s="63"/>
      <c r="G211" s="63"/>
      <c r="H211" s="63"/>
      <c r="I211" s="63"/>
      <c r="J211" s="63"/>
      <c r="K211" s="63"/>
      <c r="L211" s="63"/>
      <c r="M211" s="63"/>
      <c r="N211" s="63"/>
      <c r="O211" s="63"/>
      <c r="P211" s="63"/>
      <c r="Q211" s="63"/>
      <c r="R211" s="63"/>
      <c r="S211" s="63"/>
      <c r="T211" s="63"/>
      <c r="U211" s="63"/>
      <c r="V211" s="63"/>
      <c r="W211" s="63"/>
      <c r="X211" s="63"/>
      <c r="Y211" s="63"/>
      <c r="Z211" s="63"/>
      <c r="AA211" s="63"/>
      <c r="AB211" s="63"/>
      <c r="AC211" s="63"/>
      <c r="AD211" s="63"/>
      <c r="AE211" s="63"/>
      <c r="AF211" s="63"/>
      <c r="AG211" s="63"/>
      <c r="AH211" s="63"/>
      <c r="AI211" s="63"/>
      <c r="AJ211" s="63"/>
    </row>
    <row r="212" spans="1:36" x14ac:dyDescent="0.25">
      <c r="A212" s="68"/>
      <c r="B212" s="63"/>
      <c r="C212" s="63"/>
      <c r="D212" s="63"/>
      <c r="E212" s="63"/>
      <c r="F212" s="63"/>
      <c r="G212" s="63"/>
      <c r="H212" s="63"/>
      <c r="I212" s="63"/>
      <c r="J212" s="63"/>
      <c r="K212" s="63"/>
      <c r="L212" s="63"/>
      <c r="M212" s="63"/>
      <c r="N212" s="63"/>
      <c r="O212" s="63"/>
      <c r="P212" s="63"/>
      <c r="Q212" s="63"/>
      <c r="R212" s="63"/>
      <c r="S212" s="63"/>
      <c r="T212" s="63"/>
      <c r="U212" s="63"/>
      <c r="V212" s="63"/>
      <c r="W212" s="63"/>
      <c r="X212" s="63"/>
      <c r="Y212" s="63"/>
      <c r="Z212" s="63"/>
      <c r="AA212" s="63"/>
      <c r="AB212" s="63"/>
      <c r="AC212" s="63"/>
      <c r="AD212" s="63"/>
      <c r="AE212" s="63"/>
      <c r="AF212" s="63"/>
      <c r="AG212" s="63"/>
      <c r="AH212" s="63"/>
      <c r="AI212" s="63"/>
      <c r="AJ212" s="63"/>
    </row>
    <row r="213" spans="1:36" x14ac:dyDescent="0.25">
      <c r="A213" s="68"/>
      <c r="B213" s="63"/>
      <c r="C213" s="63"/>
      <c r="D213" s="63"/>
      <c r="E213" s="63"/>
      <c r="F213" s="63"/>
      <c r="G213" s="63"/>
      <c r="H213" s="63"/>
      <c r="I213" s="63"/>
      <c r="J213" s="63"/>
      <c r="K213" s="63"/>
      <c r="L213" s="63"/>
      <c r="M213" s="63"/>
      <c r="N213" s="63"/>
      <c r="O213" s="63"/>
      <c r="P213" s="63"/>
      <c r="Q213" s="63"/>
      <c r="R213" s="63"/>
      <c r="S213" s="63"/>
      <c r="T213" s="63"/>
      <c r="U213" s="63"/>
      <c r="V213" s="63"/>
      <c r="W213" s="63"/>
      <c r="X213" s="63"/>
      <c r="Y213" s="63"/>
      <c r="Z213" s="63"/>
      <c r="AA213" s="63"/>
      <c r="AB213" s="63"/>
      <c r="AC213" s="63"/>
      <c r="AD213" s="63"/>
      <c r="AE213" s="63"/>
      <c r="AF213" s="63"/>
      <c r="AG213" s="63"/>
      <c r="AH213" s="63"/>
      <c r="AI213" s="63"/>
      <c r="AJ213" s="63"/>
    </row>
    <row r="214" spans="1:36" x14ac:dyDescent="0.25">
      <c r="A214" s="68"/>
      <c r="B214" s="63"/>
      <c r="C214" s="63"/>
      <c r="D214" s="63"/>
      <c r="E214" s="63"/>
      <c r="F214" s="63"/>
      <c r="G214" s="63"/>
      <c r="H214" s="63"/>
      <c r="I214" s="63"/>
      <c r="J214" s="63"/>
      <c r="K214" s="63"/>
      <c r="L214" s="63"/>
      <c r="M214" s="63"/>
      <c r="N214" s="63"/>
      <c r="O214" s="63"/>
      <c r="P214" s="63"/>
      <c r="Q214" s="63"/>
      <c r="R214" s="63"/>
      <c r="S214" s="63"/>
      <c r="T214" s="63"/>
      <c r="U214" s="63"/>
      <c r="V214" s="63"/>
      <c r="W214" s="63"/>
      <c r="X214" s="63"/>
      <c r="Y214" s="63"/>
      <c r="Z214" s="63"/>
      <c r="AA214" s="63"/>
      <c r="AB214" s="63"/>
      <c r="AC214" s="63"/>
      <c r="AD214" s="63"/>
      <c r="AE214" s="63"/>
      <c r="AF214" s="63"/>
      <c r="AG214" s="63"/>
      <c r="AH214" s="63"/>
      <c r="AI214" s="63"/>
      <c r="AJ214" s="63"/>
    </row>
    <row r="215" spans="1:36" x14ac:dyDescent="0.25">
      <c r="A215" s="68"/>
      <c r="B215" s="63"/>
      <c r="C215" s="63"/>
      <c r="D215" s="63"/>
      <c r="E215" s="63"/>
      <c r="F215" s="63"/>
      <c r="G215" s="63"/>
      <c r="H215" s="63"/>
      <c r="I215" s="63"/>
      <c r="J215" s="63"/>
      <c r="K215" s="63"/>
      <c r="L215" s="63"/>
      <c r="M215" s="63"/>
      <c r="N215" s="63"/>
      <c r="O215" s="63"/>
      <c r="P215" s="63"/>
      <c r="Q215" s="63"/>
      <c r="R215" s="63"/>
      <c r="S215" s="63"/>
      <c r="T215" s="63"/>
      <c r="U215" s="63"/>
      <c r="V215" s="63"/>
      <c r="W215" s="63"/>
      <c r="X215" s="63"/>
      <c r="Y215" s="63"/>
      <c r="Z215" s="63"/>
      <c r="AA215" s="63"/>
      <c r="AB215" s="63"/>
      <c r="AC215" s="63"/>
      <c r="AD215" s="63"/>
      <c r="AE215" s="63"/>
      <c r="AF215" s="63"/>
      <c r="AG215" s="63"/>
      <c r="AH215" s="63"/>
      <c r="AI215" s="63"/>
      <c r="AJ215" s="63"/>
    </row>
    <row r="216" spans="1:36" x14ac:dyDescent="0.25">
      <c r="A216" s="68"/>
      <c r="B216" s="63"/>
      <c r="C216" s="63"/>
      <c r="D216" s="63"/>
      <c r="E216" s="63"/>
      <c r="F216" s="63"/>
      <c r="G216" s="63"/>
      <c r="H216" s="63"/>
      <c r="I216" s="63"/>
      <c r="J216" s="63"/>
      <c r="K216" s="63"/>
      <c r="L216" s="63"/>
      <c r="M216" s="63"/>
      <c r="N216" s="63"/>
      <c r="O216" s="63"/>
      <c r="P216" s="63"/>
      <c r="Q216" s="63"/>
      <c r="R216" s="63"/>
      <c r="S216" s="63"/>
      <c r="T216" s="63"/>
      <c r="U216" s="63"/>
      <c r="V216" s="63"/>
      <c r="W216" s="63"/>
      <c r="X216" s="63"/>
      <c r="Y216" s="63"/>
      <c r="Z216" s="63"/>
      <c r="AA216" s="63"/>
      <c r="AB216" s="63"/>
      <c r="AC216" s="63"/>
      <c r="AD216" s="63"/>
      <c r="AE216" s="63"/>
      <c r="AF216" s="63"/>
      <c r="AG216" s="63"/>
      <c r="AH216" s="63"/>
      <c r="AI216" s="63"/>
      <c r="AJ216" s="63"/>
    </row>
    <row r="217" spans="1:36" x14ac:dyDescent="0.25">
      <c r="A217" s="68"/>
      <c r="B217" s="63"/>
      <c r="C217" s="63"/>
      <c r="D217" s="63"/>
      <c r="E217" s="63"/>
      <c r="F217" s="63"/>
      <c r="G217" s="63"/>
      <c r="H217" s="63"/>
      <c r="I217" s="63"/>
      <c r="J217" s="63"/>
      <c r="K217" s="63"/>
      <c r="L217" s="63"/>
      <c r="M217" s="63"/>
      <c r="N217" s="63"/>
      <c r="O217" s="63"/>
      <c r="P217" s="63"/>
      <c r="Q217" s="63"/>
      <c r="R217" s="63"/>
      <c r="S217" s="63"/>
      <c r="T217" s="63"/>
      <c r="U217" s="63"/>
      <c r="V217" s="63"/>
      <c r="W217" s="63"/>
      <c r="X217" s="63"/>
      <c r="Y217" s="63"/>
      <c r="Z217" s="63"/>
      <c r="AA217" s="63"/>
      <c r="AB217" s="63"/>
      <c r="AC217" s="63"/>
      <c r="AD217" s="63"/>
      <c r="AE217" s="63"/>
      <c r="AF217" s="63"/>
      <c r="AG217" s="63"/>
      <c r="AH217" s="63"/>
      <c r="AI217" s="63"/>
      <c r="AJ217" s="63"/>
    </row>
    <row r="218" spans="1:36" x14ac:dyDescent="0.25">
      <c r="A218" s="68"/>
      <c r="B218" s="63"/>
      <c r="C218" s="63"/>
      <c r="D218" s="63"/>
      <c r="E218" s="63"/>
      <c r="F218" s="63"/>
      <c r="G218" s="63"/>
      <c r="H218" s="63"/>
      <c r="I218" s="63"/>
      <c r="J218" s="63"/>
      <c r="K218" s="63"/>
      <c r="L218" s="63"/>
      <c r="M218" s="63"/>
      <c r="N218" s="63"/>
      <c r="O218" s="63"/>
      <c r="P218" s="63"/>
      <c r="Q218" s="63"/>
      <c r="R218" s="63"/>
      <c r="S218" s="63"/>
      <c r="T218" s="63"/>
      <c r="U218" s="63"/>
      <c r="V218" s="63"/>
      <c r="W218" s="63"/>
      <c r="X218" s="63"/>
      <c r="Y218" s="63"/>
      <c r="Z218" s="63"/>
      <c r="AA218" s="63"/>
      <c r="AB218" s="63"/>
      <c r="AC218" s="63"/>
      <c r="AD218" s="63"/>
      <c r="AE218" s="63"/>
      <c r="AF218" s="63"/>
      <c r="AG218" s="63"/>
      <c r="AH218" s="63"/>
      <c r="AI218" s="63"/>
      <c r="AJ218" s="63"/>
    </row>
    <row r="219" spans="1:36" x14ac:dyDescent="0.25">
      <c r="A219" s="68"/>
      <c r="B219" s="63"/>
      <c r="C219" s="63"/>
      <c r="D219" s="63"/>
      <c r="E219" s="63"/>
      <c r="F219" s="63"/>
      <c r="G219" s="63"/>
      <c r="H219" s="63"/>
      <c r="I219" s="63"/>
      <c r="J219" s="63"/>
      <c r="K219" s="63"/>
      <c r="L219" s="63"/>
      <c r="M219" s="63"/>
      <c r="N219" s="63"/>
      <c r="O219" s="63"/>
      <c r="P219" s="63"/>
      <c r="Q219" s="63"/>
      <c r="R219" s="63"/>
      <c r="S219" s="63"/>
      <c r="T219" s="63"/>
      <c r="U219" s="63"/>
      <c r="V219" s="63"/>
      <c r="W219" s="63"/>
      <c r="X219" s="63"/>
      <c r="Y219" s="63"/>
      <c r="Z219" s="63"/>
      <c r="AA219" s="63"/>
      <c r="AB219" s="63"/>
      <c r="AC219" s="63"/>
      <c r="AD219" s="63"/>
      <c r="AE219" s="63"/>
      <c r="AF219" s="63"/>
      <c r="AG219" s="63"/>
      <c r="AH219" s="63"/>
      <c r="AI219" s="63"/>
      <c r="AJ219" s="63"/>
    </row>
    <row r="220" spans="1:36" x14ac:dyDescent="0.25">
      <c r="A220" s="68"/>
      <c r="B220" s="63"/>
      <c r="C220" s="63"/>
      <c r="D220" s="63"/>
      <c r="E220" s="63"/>
      <c r="F220" s="63"/>
      <c r="G220" s="63"/>
      <c r="H220" s="63"/>
      <c r="I220" s="63"/>
      <c r="J220" s="63"/>
      <c r="K220" s="63"/>
      <c r="L220" s="63"/>
      <c r="M220" s="63"/>
      <c r="N220" s="63"/>
      <c r="O220" s="63"/>
      <c r="P220" s="63"/>
      <c r="Q220" s="63"/>
      <c r="R220" s="63"/>
      <c r="S220" s="63"/>
      <c r="T220" s="63"/>
      <c r="U220" s="63"/>
      <c r="V220" s="63"/>
      <c r="W220" s="63"/>
      <c r="X220" s="63"/>
      <c r="Y220" s="63"/>
      <c r="Z220" s="63"/>
      <c r="AA220" s="63"/>
      <c r="AB220" s="63"/>
      <c r="AC220" s="63"/>
      <c r="AD220" s="63"/>
      <c r="AE220" s="63"/>
      <c r="AF220" s="63"/>
      <c r="AG220" s="63"/>
      <c r="AH220" s="63"/>
      <c r="AI220" s="63"/>
      <c r="AJ220" s="63"/>
    </row>
    <row r="221" spans="1:36" x14ac:dyDescent="0.25">
      <c r="A221" s="68"/>
      <c r="B221" s="63"/>
      <c r="C221" s="63"/>
      <c r="D221" s="63"/>
      <c r="E221" s="63"/>
      <c r="F221" s="63"/>
      <c r="G221" s="63"/>
      <c r="H221" s="63"/>
      <c r="I221" s="63"/>
      <c r="J221" s="63"/>
      <c r="K221" s="63"/>
      <c r="L221" s="63"/>
      <c r="M221" s="63"/>
      <c r="N221" s="63"/>
      <c r="O221" s="63"/>
      <c r="P221" s="63"/>
      <c r="Q221" s="63"/>
      <c r="R221" s="63"/>
      <c r="S221" s="63"/>
      <c r="T221" s="63"/>
      <c r="U221" s="63"/>
      <c r="V221" s="63"/>
      <c r="W221" s="63"/>
      <c r="X221" s="63"/>
      <c r="Y221" s="63"/>
      <c r="Z221" s="63"/>
      <c r="AA221" s="63"/>
      <c r="AB221" s="63"/>
      <c r="AC221" s="63"/>
      <c r="AD221" s="63"/>
      <c r="AE221" s="63"/>
      <c r="AF221" s="63"/>
      <c r="AG221" s="63"/>
      <c r="AH221" s="63"/>
      <c r="AI221" s="63"/>
      <c r="AJ221" s="63"/>
    </row>
    <row r="222" spans="1:36" x14ac:dyDescent="0.25">
      <c r="A222" s="68"/>
      <c r="B222" s="63"/>
      <c r="C222" s="63"/>
      <c r="D222" s="63"/>
      <c r="E222" s="63"/>
      <c r="F222" s="63"/>
      <c r="G222" s="63"/>
      <c r="H222" s="63"/>
      <c r="I222" s="63"/>
      <c r="J222" s="63"/>
      <c r="K222" s="63"/>
      <c r="L222" s="63"/>
      <c r="M222" s="63"/>
      <c r="N222" s="63"/>
      <c r="O222" s="63"/>
      <c r="P222" s="63"/>
      <c r="Q222" s="63"/>
      <c r="R222" s="63"/>
      <c r="S222" s="63"/>
      <c r="T222" s="63"/>
      <c r="U222" s="63"/>
      <c r="V222" s="63"/>
      <c r="W222" s="63"/>
      <c r="X222" s="63"/>
      <c r="Y222" s="63"/>
      <c r="Z222" s="63"/>
      <c r="AA222" s="63"/>
      <c r="AB222" s="63"/>
      <c r="AC222" s="63"/>
      <c r="AD222" s="63"/>
      <c r="AE222" s="63"/>
      <c r="AF222" s="63"/>
      <c r="AG222" s="63"/>
      <c r="AH222" s="63"/>
      <c r="AI222" s="63"/>
      <c r="AJ222" s="63"/>
    </row>
    <row r="223" spans="1:36" x14ac:dyDescent="0.25">
      <c r="A223" s="68"/>
      <c r="B223" s="63"/>
      <c r="C223" s="63"/>
      <c r="D223" s="63"/>
      <c r="E223" s="63"/>
      <c r="F223" s="63"/>
      <c r="G223" s="63"/>
      <c r="H223" s="63"/>
      <c r="I223" s="63"/>
      <c r="J223" s="63"/>
      <c r="K223" s="63"/>
      <c r="L223" s="63"/>
      <c r="M223" s="63"/>
      <c r="N223" s="63"/>
      <c r="O223" s="63"/>
      <c r="P223" s="63"/>
      <c r="Q223" s="63"/>
      <c r="R223" s="63"/>
      <c r="S223" s="63"/>
      <c r="T223" s="63"/>
      <c r="U223" s="63"/>
      <c r="V223" s="63"/>
      <c r="W223" s="63"/>
      <c r="X223" s="63"/>
      <c r="Y223" s="63"/>
      <c r="Z223" s="63"/>
      <c r="AA223" s="63"/>
      <c r="AB223" s="63"/>
      <c r="AC223" s="63"/>
      <c r="AD223" s="63"/>
      <c r="AE223" s="63"/>
      <c r="AF223" s="63"/>
      <c r="AG223" s="63"/>
      <c r="AH223" s="63"/>
      <c r="AI223" s="63"/>
      <c r="AJ223" s="63"/>
    </row>
    <row r="224" spans="1:36" x14ac:dyDescent="0.25">
      <c r="A224" s="68"/>
      <c r="B224" s="63"/>
      <c r="C224" s="63"/>
      <c r="D224" s="63"/>
      <c r="E224" s="63"/>
      <c r="F224" s="63"/>
      <c r="G224" s="63"/>
      <c r="H224" s="63"/>
      <c r="I224" s="63"/>
      <c r="J224" s="63"/>
      <c r="K224" s="63"/>
      <c r="L224" s="63"/>
      <c r="M224" s="63"/>
      <c r="N224" s="63"/>
      <c r="O224" s="63"/>
      <c r="P224" s="63"/>
      <c r="Q224" s="63"/>
      <c r="R224" s="63"/>
      <c r="S224" s="63"/>
      <c r="T224" s="63"/>
      <c r="U224" s="63"/>
      <c r="V224" s="63"/>
      <c r="W224" s="63"/>
      <c r="X224" s="63"/>
      <c r="Y224" s="63"/>
      <c r="Z224" s="63"/>
      <c r="AA224" s="63"/>
      <c r="AB224" s="63"/>
      <c r="AC224" s="63"/>
      <c r="AD224" s="63"/>
      <c r="AE224" s="63"/>
      <c r="AF224" s="63"/>
      <c r="AG224" s="63"/>
      <c r="AH224" s="63"/>
      <c r="AI224" s="63"/>
      <c r="AJ224" s="63"/>
    </row>
    <row r="225" spans="1:36" x14ac:dyDescent="0.25">
      <c r="A225" s="68"/>
      <c r="B225" s="63"/>
      <c r="C225" s="63"/>
      <c r="D225" s="63"/>
      <c r="E225" s="63"/>
      <c r="F225" s="63"/>
      <c r="G225" s="63"/>
      <c r="H225" s="63"/>
      <c r="I225" s="63"/>
      <c r="J225" s="63"/>
      <c r="K225" s="63"/>
      <c r="L225" s="63"/>
      <c r="M225" s="63"/>
      <c r="N225" s="63"/>
      <c r="O225" s="63"/>
      <c r="P225" s="63"/>
      <c r="Q225" s="63"/>
      <c r="R225" s="63"/>
      <c r="S225" s="63"/>
      <c r="T225" s="63"/>
      <c r="U225" s="63"/>
      <c r="V225" s="63"/>
      <c r="W225" s="63"/>
      <c r="X225" s="63"/>
      <c r="Y225" s="63"/>
      <c r="Z225" s="63"/>
      <c r="AA225" s="63"/>
      <c r="AB225" s="63"/>
      <c r="AC225" s="63"/>
      <c r="AD225" s="63"/>
      <c r="AE225" s="63"/>
      <c r="AF225" s="63"/>
      <c r="AG225" s="63"/>
      <c r="AH225" s="63"/>
      <c r="AI225" s="63"/>
      <c r="AJ225" s="63"/>
    </row>
    <row r="226" spans="1:36" x14ac:dyDescent="0.25">
      <c r="A226" s="68"/>
      <c r="B226" s="63"/>
      <c r="C226" s="63"/>
      <c r="D226" s="63"/>
      <c r="E226" s="63"/>
      <c r="F226" s="63"/>
      <c r="G226" s="63"/>
      <c r="H226" s="63"/>
      <c r="I226" s="63"/>
      <c r="J226" s="63"/>
      <c r="K226" s="63"/>
      <c r="L226" s="63"/>
      <c r="M226" s="63"/>
      <c r="N226" s="63"/>
      <c r="O226" s="63"/>
      <c r="P226" s="63"/>
      <c r="Q226" s="63"/>
      <c r="R226" s="63"/>
      <c r="S226" s="63"/>
      <c r="T226" s="63"/>
      <c r="U226" s="63"/>
      <c r="V226" s="63"/>
      <c r="W226" s="63"/>
      <c r="X226" s="63"/>
      <c r="Y226" s="63"/>
      <c r="Z226" s="63"/>
      <c r="AA226" s="63"/>
      <c r="AB226" s="63"/>
      <c r="AC226" s="63"/>
      <c r="AD226" s="63"/>
      <c r="AE226" s="63"/>
      <c r="AF226" s="63"/>
      <c r="AG226" s="63"/>
      <c r="AH226" s="63"/>
      <c r="AI226" s="63"/>
      <c r="AJ226" s="63"/>
    </row>
    <row r="227" spans="1:36" x14ac:dyDescent="0.25">
      <c r="A227" s="68"/>
      <c r="B227" s="63"/>
      <c r="C227" s="63"/>
      <c r="D227" s="63"/>
      <c r="E227" s="63"/>
      <c r="F227" s="63"/>
      <c r="G227" s="63"/>
      <c r="H227" s="63"/>
      <c r="I227" s="63"/>
      <c r="J227" s="63"/>
      <c r="K227" s="63"/>
      <c r="L227" s="63"/>
      <c r="M227" s="63"/>
      <c r="N227" s="63"/>
      <c r="O227" s="63"/>
      <c r="P227" s="63"/>
      <c r="Q227" s="63"/>
      <c r="R227" s="63"/>
      <c r="S227" s="63"/>
      <c r="T227" s="63"/>
      <c r="U227" s="63"/>
      <c r="V227" s="63"/>
      <c r="W227" s="63"/>
      <c r="X227" s="63"/>
      <c r="Y227" s="63"/>
      <c r="Z227" s="63"/>
      <c r="AA227" s="63"/>
      <c r="AB227" s="63"/>
      <c r="AC227" s="63"/>
      <c r="AD227" s="63"/>
      <c r="AE227" s="63"/>
      <c r="AF227" s="63"/>
      <c r="AG227" s="63"/>
      <c r="AH227" s="63"/>
      <c r="AI227" s="63"/>
      <c r="AJ227" s="63"/>
    </row>
    <row r="228" spans="1:36" x14ac:dyDescent="0.25">
      <c r="A228" s="68"/>
      <c r="B228" s="63"/>
      <c r="C228" s="63"/>
      <c r="D228" s="63"/>
      <c r="E228" s="63"/>
      <c r="F228" s="63"/>
      <c r="G228" s="63"/>
      <c r="H228" s="63"/>
      <c r="I228" s="63"/>
      <c r="J228" s="63"/>
      <c r="K228" s="63"/>
      <c r="L228" s="63"/>
      <c r="M228" s="63"/>
      <c r="N228" s="63"/>
      <c r="O228" s="63"/>
      <c r="P228" s="63"/>
      <c r="Q228" s="63"/>
      <c r="R228" s="63"/>
      <c r="S228" s="63"/>
      <c r="T228" s="63"/>
      <c r="U228" s="63"/>
      <c r="V228" s="63"/>
      <c r="W228" s="63"/>
      <c r="X228" s="63"/>
      <c r="Y228" s="63"/>
      <c r="Z228" s="63"/>
      <c r="AA228" s="63"/>
      <c r="AB228" s="63"/>
      <c r="AC228" s="63"/>
      <c r="AD228" s="63"/>
      <c r="AE228" s="63"/>
      <c r="AF228" s="63"/>
      <c r="AG228" s="63"/>
      <c r="AH228" s="63"/>
      <c r="AI228" s="63"/>
      <c r="AJ228" s="63"/>
    </row>
    <row r="229" spans="1:36" x14ac:dyDescent="0.25">
      <c r="A229" s="68"/>
      <c r="B229" s="63"/>
      <c r="C229" s="63"/>
      <c r="D229" s="63"/>
      <c r="E229" s="63"/>
      <c r="F229" s="63"/>
      <c r="G229" s="63"/>
      <c r="H229" s="63"/>
      <c r="I229" s="63"/>
      <c r="J229" s="63"/>
      <c r="K229" s="63"/>
      <c r="L229" s="63"/>
      <c r="M229" s="63"/>
      <c r="N229" s="63"/>
      <c r="O229" s="63"/>
      <c r="P229" s="63"/>
      <c r="Q229" s="63"/>
      <c r="R229" s="63"/>
      <c r="S229" s="63"/>
      <c r="T229" s="63"/>
      <c r="U229" s="63"/>
      <c r="V229" s="63"/>
      <c r="W229" s="63"/>
      <c r="X229" s="63"/>
      <c r="Y229" s="63"/>
      <c r="Z229" s="63"/>
      <c r="AA229" s="63"/>
      <c r="AB229" s="63"/>
      <c r="AC229" s="63"/>
      <c r="AD229" s="63"/>
      <c r="AE229" s="63"/>
      <c r="AF229" s="63"/>
      <c r="AG229" s="63"/>
      <c r="AH229" s="63"/>
      <c r="AI229" s="63"/>
      <c r="AJ229" s="63"/>
    </row>
    <row r="230" spans="1:36" x14ac:dyDescent="0.25">
      <c r="A230" s="68"/>
      <c r="B230" s="63"/>
      <c r="C230" s="63"/>
      <c r="D230" s="63"/>
      <c r="E230" s="63"/>
      <c r="F230" s="63"/>
      <c r="G230" s="63"/>
      <c r="H230" s="63"/>
      <c r="I230" s="63"/>
      <c r="J230" s="63"/>
      <c r="K230" s="63"/>
      <c r="L230" s="63"/>
      <c r="M230" s="63"/>
      <c r="N230" s="63"/>
      <c r="O230" s="63"/>
      <c r="P230" s="63"/>
      <c r="Q230" s="63"/>
      <c r="R230" s="63"/>
      <c r="S230" s="63"/>
      <c r="T230" s="63"/>
      <c r="U230" s="63"/>
      <c r="V230" s="63"/>
      <c r="W230" s="63"/>
      <c r="X230" s="63"/>
      <c r="Y230" s="63"/>
      <c r="Z230" s="63"/>
      <c r="AA230" s="63"/>
      <c r="AB230" s="63"/>
      <c r="AC230" s="63"/>
      <c r="AD230" s="63"/>
      <c r="AE230" s="63"/>
      <c r="AF230" s="63"/>
      <c r="AG230" s="63"/>
      <c r="AH230" s="63"/>
      <c r="AI230" s="63"/>
      <c r="AJ230" s="63"/>
    </row>
    <row r="231" spans="1:36" x14ac:dyDescent="0.25">
      <c r="A231" s="68"/>
      <c r="B231" s="63"/>
      <c r="C231" s="63"/>
      <c r="D231" s="63"/>
      <c r="E231" s="63"/>
      <c r="F231" s="63"/>
      <c r="G231" s="63"/>
      <c r="H231" s="63"/>
      <c r="I231" s="63"/>
      <c r="J231" s="63"/>
      <c r="K231" s="63"/>
      <c r="L231" s="63"/>
      <c r="M231" s="63"/>
      <c r="N231" s="63"/>
      <c r="O231" s="63"/>
      <c r="P231" s="63"/>
      <c r="Q231" s="63"/>
      <c r="R231" s="63"/>
      <c r="S231" s="63"/>
      <c r="T231" s="63"/>
      <c r="U231" s="63"/>
      <c r="V231" s="63"/>
      <c r="W231" s="63"/>
      <c r="X231" s="63"/>
      <c r="Y231" s="63"/>
      <c r="Z231" s="63"/>
      <c r="AA231" s="63"/>
      <c r="AB231" s="63"/>
      <c r="AC231" s="63"/>
      <c r="AD231" s="63"/>
      <c r="AE231" s="63"/>
      <c r="AF231" s="63"/>
      <c r="AG231" s="63"/>
      <c r="AH231" s="63"/>
      <c r="AI231" s="63"/>
      <c r="AJ231" s="63"/>
    </row>
    <row r="232" spans="1:36" x14ac:dyDescent="0.25">
      <c r="A232" s="68"/>
      <c r="B232" s="63"/>
      <c r="C232" s="63"/>
      <c r="D232" s="63"/>
      <c r="E232" s="63"/>
      <c r="F232" s="63"/>
      <c r="G232" s="63"/>
      <c r="H232" s="63"/>
      <c r="I232" s="63"/>
      <c r="J232" s="63"/>
      <c r="K232" s="63"/>
      <c r="L232" s="63"/>
      <c r="M232" s="63"/>
      <c r="N232" s="63"/>
      <c r="O232" s="63"/>
      <c r="P232" s="63"/>
      <c r="Q232" s="63"/>
      <c r="R232" s="63"/>
      <c r="S232" s="63"/>
      <c r="T232" s="63"/>
      <c r="U232" s="63"/>
      <c r="V232" s="63"/>
      <c r="W232" s="63"/>
      <c r="X232" s="63"/>
      <c r="Y232" s="63"/>
      <c r="Z232" s="63"/>
      <c r="AA232" s="63"/>
      <c r="AB232" s="63"/>
      <c r="AC232" s="63"/>
      <c r="AD232" s="63"/>
      <c r="AE232" s="63"/>
      <c r="AF232" s="63"/>
      <c r="AG232" s="63"/>
      <c r="AH232" s="63"/>
      <c r="AI232" s="63"/>
      <c r="AJ232" s="63"/>
    </row>
    <row r="233" spans="1:36" x14ac:dyDescent="0.25">
      <c r="A233" s="68"/>
      <c r="B233" s="63"/>
      <c r="C233" s="63"/>
      <c r="D233" s="63"/>
      <c r="E233" s="63"/>
      <c r="F233" s="63"/>
      <c r="G233" s="63"/>
      <c r="H233" s="63"/>
      <c r="I233" s="63"/>
      <c r="J233" s="63"/>
      <c r="K233" s="63"/>
      <c r="L233" s="63"/>
      <c r="M233" s="63"/>
      <c r="N233" s="63"/>
      <c r="O233" s="63"/>
      <c r="P233" s="63"/>
      <c r="Q233" s="63"/>
      <c r="R233" s="63"/>
      <c r="S233" s="63"/>
      <c r="T233" s="63"/>
      <c r="U233" s="63"/>
      <c r="V233" s="63"/>
      <c r="W233" s="63"/>
      <c r="X233" s="63"/>
      <c r="Y233" s="63"/>
      <c r="Z233" s="63"/>
      <c r="AA233" s="63"/>
      <c r="AB233" s="63"/>
      <c r="AC233" s="63"/>
      <c r="AD233" s="63"/>
      <c r="AE233" s="63"/>
      <c r="AF233" s="63"/>
      <c r="AG233" s="63"/>
      <c r="AH233" s="63"/>
      <c r="AI233" s="63"/>
      <c r="AJ233" s="63"/>
    </row>
    <row r="234" spans="1:36" x14ac:dyDescent="0.25">
      <c r="A234" s="68"/>
      <c r="B234" s="63"/>
      <c r="C234" s="63"/>
      <c r="D234" s="63"/>
      <c r="E234" s="63"/>
      <c r="F234" s="63"/>
      <c r="G234" s="63"/>
      <c r="H234" s="63"/>
      <c r="I234" s="63"/>
      <c r="J234" s="63"/>
      <c r="K234" s="63"/>
      <c r="L234" s="63"/>
      <c r="M234" s="63"/>
      <c r="N234" s="63"/>
      <c r="O234" s="63"/>
      <c r="P234" s="63"/>
      <c r="Q234" s="63"/>
      <c r="R234" s="63"/>
      <c r="S234" s="63"/>
      <c r="T234" s="63"/>
      <c r="U234" s="63"/>
      <c r="V234" s="63"/>
      <c r="W234" s="63"/>
      <c r="X234" s="63"/>
      <c r="Y234" s="63"/>
      <c r="Z234" s="63"/>
      <c r="AA234" s="63"/>
      <c r="AB234" s="63"/>
      <c r="AC234" s="63"/>
      <c r="AD234" s="63"/>
      <c r="AE234" s="63"/>
      <c r="AF234" s="63"/>
      <c r="AG234" s="63"/>
      <c r="AH234" s="63"/>
      <c r="AI234" s="63"/>
      <c r="AJ234" s="63"/>
    </row>
    <row r="235" spans="1:36" x14ac:dyDescent="0.25">
      <c r="A235" s="68"/>
      <c r="B235" s="63"/>
      <c r="C235" s="63"/>
      <c r="D235" s="63"/>
      <c r="E235" s="63"/>
      <c r="F235" s="63"/>
      <c r="G235" s="63"/>
      <c r="H235" s="63"/>
      <c r="I235" s="63"/>
      <c r="J235" s="63"/>
      <c r="K235" s="63"/>
      <c r="L235" s="63"/>
      <c r="M235" s="63"/>
      <c r="N235" s="63"/>
      <c r="O235" s="63"/>
      <c r="P235" s="63"/>
      <c r="Q235" s="63"/>
      <c r="R235" s="63"/>
      <c r="S235" s="63"/>
      <c r="T235" s="63"/>
      <c r="U235" s="63"/>
      <c r="V235" s="63"/>
      <c r="W235" s="63"/>
      <c r="X235" s="63"/>
      <c r="Y235" s="63"/>
      <c r="Z235" s="63"/>
      <c r="AA235" s="63"/>
      <c r="AB235" s="63"/>
      <c r="AC235" s="63"/>
      <c r="AD235" s="63"/>
      <c r="AE235" s="63"/>
      <c r="AF235" s="63"/>
      <c r="AG235" s="63"/>
      <c r="AH235" s="63"/>
      <c r="AI235" s="63"/>
      <c r="AJ235" s="63"/>
    </row>
    <row r="236" spans="1:36" x14ac:dyDescent="0.25">
      <c r="A236" s="68"/>
      <c r="B236" s="63"/>
      <c r="C236" s="63"/>
      <c r="D236" s="63"/>
      <c r="E236" s="63"/>
      <c r="F236" s="63"/>
      <c r="G236" s="63"/>
      <c r="H236" s="63"/>
      <c r="I236" s="63"/>
      <c r="J236" s="63"/>
      <c r="K236" s="63"/>
      <c r="L236" s="63"/>
      <c r="M236" s="63"/>
      <c r="N236" s="63"/>
      <c r="O236" s="63"/>
      <c r="P236" s="63"/>
      <c r="Q236" s="63"/>
      <c r="R236" s="63"/>
      <c r="S236" s="63"/>
      <c r="T236" s="63"/>
      <c r="U236" s="63"/>
      <c r="V236" s="63"/>
      <c r="W236" s="63"/>
      <c r="X236" s="63"/>
      <c r="Y236" s="63"/>
      <c r="Z236" s="63"/>
      <c r="AA236" s="63"/>
      <c r="AB236" s="63"/>
      <c r="AC236" s="63"/>
      <c r="AD236" s="63"/>
      <c r="AE236" s="63"/>
      <c r="AF236" s="63"/>
      <c r="AG236" s="63"/>
      <c r="AH236" s="63"/>
      <c r="AI236" s="63"/>
      <c r="AJ236" s="63"/>
    </row>
    <row r="237" spans="1:36" x14ac:dyDescent="0.25">
      <c r="A237" s="68"/>
      <c r="B237" s="63"/>
      <c r="C237" s="63"/>
      <c r="D237" s="63"/>
      <c r="E237" s="63"/>
      <c r="F237" s="63"/>
      <c r="G237" s="63"/>
      <c r="H237" s="63"/>
      <c r="I237" s="63"/>
      <c r="J237" s="63"/>
      <c r="K237" s="63"/>
      <c r="L237" s="63"/>
      <c r="M237" s="63"/>
      <c r="N237" s="63"/>
      <c r="O237" s="63"/>
      <c r="P237" s="63"/>
      <c r="Q237" s="63"/>
      <c r="R237" s="63"/>
      <c r="S237" s="63"/>
      <c r="T237" s="63"/>
      <c r="U237" s="63"/>
      <c r="V237" s="63"/>
      <c r="W237" s="63"/>
      <c r="X237" s="63"/>
      <c r="Y237" s="63"/>
      <c r="Z237" s="63"/>
      <c r="AA237" s="63"/>
      <c r="AB237" s="63"/>
      <c r="AC237" s="63"/>
      <c r="AD237" s="63"/>
      <c r="AE237" s="63"/>
      <c r="AF237" s="63"/>
      <c r="AG237" s="63"/>
      <c r="AH237" s="63"/>
      <c r="AI237" s="63"/>
      <c r="AJ237" s="63"/>
    </row>
    <row r="238" spans="1:36" x14ac:dyDescent="0.25">
      <c r="A238" s="68"/>
      <c r="B238" s="63"/>
      <c r="C238" s="63"/>
      <c r="D238" s="63"/>
      <c r="E238" s="63"/>
      <c r="F238" s="63"/>
      <c r="G238" s="63"/>
      <c r="H238" s="63"/>
      <c r="I238" s="63"/>
      <c r="J238" s="63"/>
      <c r="K238" s="63"/>
      <c r="L238" s="63"/>
      <c r="M238" s="63"/>
      <c r="N238" s="63"/>
      <c r="O238" s="63"/>
      <c r="P238" s="63"/>
      <c r="Q238" s="63"/>
      <c r="R238" s="63"/>
      <c r="S238" s="63"/>
      <c r="T238" s="63"/>
      <c r="U238" s="63"/>
      <c r="V238" s="63"/>
      <c r="W238" s="63"/>
      <c r="X238" s="63"/>
      <c r="Y238" s="63"/>
      <c r="Z238" s="63"/>
      <c r="AA238" s="63"/>
      <c r="AB238" s="63"/>
      <c r="AC238" s="63"/>
      <c r="AD238" s="63"/>
      <c r="AE238" s="63"/>
      <c r="AF238" s="63"/>
      <c r="AG238" s="63"/>
      <c r="AH238" s="63"/>
      <c r="AI238" s="63"/>
      <c r="AJ238" s="63"/>
    </row>
    <row r="239" spans="1:36" x14ac:dyDescent="0.25">
      <c r="A239" s="68"/>
      <c r="B239" s="63"/>
      <c r="C239" s="63"/>
      <c r="D239" s="63"/>
      <c r="E239" s="63"/>
      <c r="F239" s="63"/>
      <c r="G239" s="63"/>
      <c r="H239" s="63"/>
      <c r="I239" s="63"/>
      <c r="J239" s="63"/>
      <c r="K239" s="63"/>
      <c r="L239" s="63"/>
      <c r="M239" s="63"/>
      <c r="N239" s="63"/>
      <c r="O239" s="63"/>
      <c r="P239" s="63"/>
      <c r="Q239" s="63"/>
      <c r="R239" s="63"/>
      <c r="S239" s="63"/>
      <c r="T239" s="63"/>
      <c r="U239" s="63"/>
      <c r="V239" s="63"/>
      <c r="W239" s="63"/>
      <c r="X239" s="63"/>
      <c r="Y239" s="63"/>
      <c r="Z239" s="63"/>
      <c r="AA239" s="63"/>
      <c r="AB239" s="63"/>
      <c r="AC239" s="63"/>
      <c r="AD239" s="63"/>
      <c r="AE239" s="63"/>
      <c r="AF239" s="63"/>
      <c r="AG239" s="63"/>
      <c r="AH239" s="63"/>
      <c r="AI239" s="63"/>
      <c r="AJ239" s="63"/>
    </row>
    <row r="240" spans="1:36" x14ac:dyDescent="0.25">
      <c r="A240" s="68"/>
      <c r="B240" s="63"/>
      <c r="C240" s="63"/>
      <c r="D240" s="63"/>
      <c r="E240" s="63"/>
      <c r="F240" s="63"/>
      <c r="G240" s="63"/>
      <c r="H240" s="63"/>
      <c r="I240" s="63"/>
      <c r="J240" s="63"/>
      <c r="K240" s="63"/>
      <c r="L240" s="63"/>
      <c r="M240" s="63"/>
      <c r="N240" s="63"/>
      <c r="O240" s="63"/>
      <c r="P240" s="63"/>
      <c r="Q240" s="63"/>
      <c r="R240" s="63"/>
      <c r="S240" s="63"/>
      <c r="T240" s="63"/>
      <c r="U240" s="63"/>
      <c r="V240" s="63"/>
      <c r="W240" s="63"/>
      <c r="X240" s="63"/>
      <c r="Y240" s="63"/>
      <c r="Z240" s="63"/>
      <c r="AA240" s="63"/>
      <c r="AB240" s="63"/>
      <c r="AC240" s="63"/>
      <c r="AD240" s="63"/>
      <c r="AE240" s="63"/>
      <c r="AF240" s="63"/>
      <c r="AG240" s="63"/>
      <c r="AH240" s="63"/>
      <c r="AI240" s="63"/>
      <c r="AJ240" s="63"/>
    </row>
    <row r="241" spans="1:36" x14ac:dyDescent="0.25">
      <c r="A241" s="68"/>
      <c r="B241" s="63"/>
      <c r="C241" s="63"/>
      <c r="D241" s="63"/>
      <c r="E241" s="63"/>
      <c r="F241" s="63"/>
      <c r="G241" s="63"/>
      <c r="H241" s="63"/>
      <c r="I241" s="63"/>
      <c r="J241" s="63"/>
      <c r="K241" s="63"/>
      <c r="L241" s="63"/>
      <c r="M241" s="63"/>
      <c r="N241" s="63"/>
      <c r="O241" s="63"/>
      <c r="P241" s="63"/>
      <c r="Q241" s="63"/>
      <c r="R241" s="63"/>
      <c r="S241" s="63"/>
      <c r="T241" s="63"/>
      <c r="U241" s="63"/>
      <c r="V241" s="63"/>
      <c r="W241" s="63"/>
      <c r="X241" s="63"/>
      <c r="Y241" s="63"/>
      <c r="Z241" s="63"/>
      <c r="AA241" s="63"/>
      <c r="AB241" s="63"/>
      <c r="AC241" s="63"/>
      <c r="AD241" s="63"/>
      <c r="AE241" s="63"/>
      <c r="AF241" s="63"/>
      <c r="AG241" s="63"/>
      <c r="AH241" s="63"/>
      <c r="AI241" s="63"/>
      <c r="AJ241" s="63"/>
    </row>
    <row r="242" spans="1:36" x14ac:dyDescent="0.25">
      <c r="A242" s="68"/>
      <c r="B242" s="63"/>
      <c r="C242" s="63"/>
      <c r="D242" s="63"/>
      <c r="E242" s="63"/>
      <c r="F242" s="63"/>
      <c r="G242" s="63"/>
      <c r="H242" s="63"/>
      <c r="I242" s="63"/>
      <c r="J242" s="63"/>
      <c r="K242" s="63"/>
      <c r="L242" s="63"/>
      <c r="M242" s="63"/>
      <c r="N242" s="63"/>
      <c r="O242" s="63"/>
      <c r="P242" s="63"/>
      <c r="Q242" s="63"/>
      <c r="R242" s="63"/>
      <c r="S242" s="63"/>
      <c r="T242" s="63"/>
      <c r="U242" s="63"/>
      <c r="V242" s="63"/>
      <c r="W242" s="63"/>
      <c r="X242" s="63"/>
      <c r="Y242" s="63"/>
      <c r="Z242" s="63"/>
      <c r="AA242" s="63"/>
      <c r="AB242" s="63"/>
      <c r="AC242" s="63"/>
      <c r="AD242" s="63"/>
      <c r="AE242" s="63"/>
      <c r="AF242" s="63"/>
      <c r="AG242" s="63"/>
      <c r="AH242" s="63"/>
      <c r="AI242" s="63"/>
      <c r="AJ242" s="63"/>
    </row>
    <row r="243" spans="1:36" x14ac:dyDescent="0.25">
      <c r="A243" s="68"/>
      <c r="B243" s="63"/>
      <c r="C243" s="63"/>
      <c r="D243" s="63"/>
      <c r="E243" s="63"/>
      <c r="F243" s="63"/>
      <c r="G243" s="63"/>
      <c r="H243" s="63"/>
      <c r="I243" s="63"/>
      <c r="J243" s="63"/>
      <c r="K243" s="63"/>
      <c r="L243" s="63"/>
      <c r="M243" s="63"/>
      <c r="N243" s="63"/>
      <c r="O243" s="63"/>
      <c r="P243" s="63"/>
      <c r="Q243" s="63"/>
      <c r="R243" s="63"/>
      <c r="S243" s="63"/>
      <c r="T243" s="63"/>
      <c r="U243" s="63"/>
      <c r="V243" s="63"/>
      <c r="W243" s="63"/>
      <c r="X243" s="63"/>
      <c r="Y243" s="63"/>
      <c r="Z243" s="63"/>
      <c r="AA243" s="63"/>
      <c r="AB243" s="63"/>
      <c r="AC243" s="63"/>
      <c r="AD243" s="63"/>
      <c r="AE243" s="63"/>
      <c r="AF243" s="63"/>
      <c r="AG243" s="63"/>
      <c r="AH243" s="63"/>
      <c r="AI243" s="63"/>
      <c r="AJ243" s="63"/>
    </row>
    <row r="244" spans="1:36" x14ac:dyDescent="0.25">
      <c r="A244" s="68"/>
      <c r="B244" s="63"/>
      <c r="C244" s="63"/>
      <c r="D244" s="63"/>
      <c r="E244" s="63"/>
      <c r="F244" s="63"/>
      <c r="G244" s="63"/>
      <c r="H244" s="63"/>
      <c r="I244" s="63"/>
      <c r="J244" s="63"/>
      <c r="K244" s="63"/>
      <c r="L244" s="63"/>
      <c r="M244" s="63"/>
      <c r="N244" s="63"/>
      <c r="O244" s="63"/>
      <c r="P244" s="63"/>
      <c r="Q244" s="63"/>
      <c r="R244" s="63"/>
      <c r="S244" s="63"/>
      <c r="T244" s="63"/>
      <c r="U244" s="63"/>
      <c r="V244" s="63"/>
      <c r="W244" s="63"/>
      <c r="X244" s="63"/>
      <c r="Y244" s="63"/>
      <c r="Z244" s="63"/>
      <c r="AA244" s="63"/>
      <c r="AB244" s="63"/>
      <c r="AC244" s="63"/>
      <c r="AD244" s="63"/>
      <c r="AE244" s="63"/>
      <c r="AF244" s="63"/>
      <c r="AG244" s="63"/>
      <c r="AH244" s="63"/>
      <c r="AI244" s="63"/>
      <c r="AJ244" s="63"/>
    </row>
  </sheetData>
  <autoFilter ref="A3:BU88" xr:uid="{00000000-0009-0000-0000-000002000000}"/>
  <phoneticPr fontId="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9"/>
  <dimension ref="A1:O249"/>
  <sheetViews>
    <sheetView topLeftCell="A64" workbookViewId="0">
      <selection activeCell="A4" sqref="A4:B90"/>
    </sheetView>
  </sheetViews>
  <sheetFormatPr defaultColWidth="9.140625" defaultRowHeight="15" x14ac:dyDescent="0.25"/>
  <cols>
    <col min="1" max="1" width="15.7109375" style="6" customWidth="1"/>
    <col min="2" max="2" width="15.140625" style="6" customWidth="1"/>
    <col min="3" max="11" width="12.28515625" style="6" customWidth="1"/>
    <col min="12" max="12" width="11.140625" style="6" customWidth="1"/>
    <col min="13" max="13" width="9.7109375" style="6" bestFit="1" customWidth="1"/>
    <col min="14" max="16384" width="9.140625" style="6"/>
  </cols>
  <sheetData>
    <row r="1" spans="1:15" x14ac:dyDescent="0.25">
      <c r="A1" s="60" t="s">
        <v>3</v>
      </c>
      <c r="C1" s="69">
        <v>42736</v>
      </c>
      <c r="D1" s="69">
        <v>42767</v>
      </c>
      <c r="E1" s="69">
        <v>42795</v>
      </c>
      <c r="F1" s="69">
        <v>42826</v>
      </c>
      <c r="G1" s="69">
        <v>42856</v>
      </c>
      <c r="H1" s="69">
        <v>42887</v>
      </c>
      <c r="I1" s="69">
        <v>42917</v>
      </c>
      <c r="J1" s="69">
        <v>42948</v>
      </c>
      <c r="K1" s="69">
        <v>42979</v>
      </c>
      <c r="L1" s="69">
        <v>43009</v>
      </c>
      <c r="M1" s="69">
        <v>43040</v>
      </c>
      <c r="N1" s="69">
        <v>43070</v>
      </c>
      <c r="O1" s="69"/>
    </row>
    <row r="2" spans="1:15" x14ac:dyDescent="0.25">
      <c r="A2" s="62" t="s">
        <v>2</v>
      </c>
      <c r="C2" s="69">
        <v>43435</v>
      </c>
      <c r="D2" s="69">
        <v>43466</v>
      </c>
      <c r="E2" s="69">
        <v>43497</v>
      </c>
      <c r="F2" s="69">
        <v>43525</v>
      </c>
      <c r="G2" s="69">
        <v>43556</v>
      </c>
      <c r="H2" s="69">
        <v>43586</v>
      </c>
      <c r="I2" s="69">
        <v>43617</v>
      </c>
      <c r="J2" s="69">
        <v>43647</v>
      </c>
      <c r="K2" s="69">
        <v>43678</v>
      </c>
      <c r="L2" s="69">
        <v>43709</v>
      </c>
      <c r="M2" s="69">
        <v>43739</v>
      </c>
      <c r="N2" s="69">
        <v>43770</v>
      </c>
      <c r="O2" s="69"/>
    </row>
    <row r="3" spans="1:15" x14ac:dyDescent="0.25">
      <c r="A3" s="72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55"/>
    </row>
    <row r="4" spans="1:15" x14ac:dyDescent="0.25">
      <c r="A4" s="72" t="s">
        <v>288</v>
      </c>
      <c r="B4" s="70" t="s">
        <v>96</v>
      </c>
      <c r="C4" s="25">
        <v>362424</v>
      </c>
      <c r="D4" s="25">
        <v>362381</v>
      </c>
      <c r="E4" s="25">
        <v>362327</v>
      </c>
      <c r="F4" s="25">
        <v>362263</v>
      </c>
      <c r="G4" s="25">
        <v>362220</v>
      </c>
      <c r="H4" s="25">
        <v>362208</v>
      </c>
      <c r="I4" s="25">
        <v>362197</v>
      </c>
      <c r="J4" s="25">
        <v>362123</v>
      </c>
      <c r="K4" s="25">
        <v>362044</v>
      </c>
      <c r="L4" s="25">
        <v>362037</v>
      </c>
      <c r="M4" s="25">
        <v>362091</v>
      </c>
      <c r="N4" s="25">
        <v>362207</v>
      </c>
      <c r="O4" s="25"/>
    </row>
    <row r="5" spans="1:15" x14ac:dyDescent="0.25">
      <c r="A5" s="72" t="s">
        <v>288</v>
      </c>
      <c r="B5" s="70" t="s">
        <v>97</v>
      </c>
      <c r="C5" s="25">
        <v>552561</v>
      </c>
      <c r="D5" s="25">
        <v>552483</v>
      </c>
      <c r="E5" s="25">
        <v>552383</v>
      </c>
      <c r="F5" s="25">
        <v>552294</v>
      </c>
      <c r="G5" s="25">
        <v>552134</v>
      </c>
      <c r="H5" s="25">
        <v>552016</v>
      </c>
      <c r="I5" s="25">
        <v>551873</v>
      </c>
      <c r="J5" s="25">
        <v>551684</v>
      </c>
      <c r="K5" s="25">
        <v>551547</v>
      </c>
      <c r="L5" s="25">
        <v>551512</v>
      </c>
      <c r="M5" s="25">
        <v>551608</v>
      </c>
      <c r="N5" s="25">
        <v>551765</v>
      </c>
      <c r="O5" s="25"/>
    </row>
    <row r="6" spans="1:15" x14ac:dyDescent="0.25">
      <c r="A6" s="72" t="s">
        <v>288</v>
      </c>
      <c r="B6" s="70" t="s">
        <v>98</v>
      </c>
      <c r="C6" s="25">
        <v>36962</v>
      </c>
      <c r="D6" s="25">
        <v>37039</v>
      </c>
      <c r="E6" s="25">
        <v>37086</v>
      </c>
      <c r="F6" s="25">
        <v>37167</v>
      </c>
      <c r="G6" s="25">
        <v>37167</v>
      </c>
      <c r="H6" s="25">
        <v>37145</v>
      </c>
      <c r="I6" s="25">
        <v>37098</v>
      </c>
      <c r="J6" s="25">
        <v>37077</v>
      </c>
      <c r="K6" s="25">
        <v>37085</v>
      </c>
      <c r="L6" s="25">
        <v>37131</v>
      </c>
      <c r="M6" s="25">
        <v>37193</v>
      </c>
      <c r="N6" s="25">
        <v>37248</v>
      </c>
      <c r="O6" s="25"/>
    </row>
    <row r="7" spans="1:15" x14ac:dyDescent="0.25">
      <c r="A7" s="72" t="s">
        <v>288</v>
      </c>
      <c r="B7" s="70" t="s">
        <v>99</v>
      </c>
      <c r="C7" s="25">
        <v>226898</v>
      </c>
      <c r="D7" s="25">
        <v>227191</v>
      </c>
      <c r="E7" s="25">
        <v>227483</v>
      </c>
      <c r="F7" s="25">
        <v>227714</v>
      </c>
      <c r="G7" s="25">
        <v>227932</v>
      </c>
      <c r="H7" s="25">
        <v>228210</v>
      </c>
      <c r="I7" s="25">
        <v>228492</v>
      </c>
      <c r="J7" s="25">
        <v>228726</v>
      </c>
      <c r="K7" s="25">
        <v>228929</v>
      </c>
      <c r="L7" s="25">
        <v>229149</v>
      </c>
      <c r="M7" s="25">
        <v>229327</v>
      </c>
      <c r="N7" s="25">
        <v>229575</v>
      </c>
      <c r="O7" s="25"/>
    </row>
    <row r="8" spans="1:15" x14ac:dyDescent="0.25">
      <c r="A8" s="72" t="s">
        <v>288</v>
      </c>
      <c r="B8" s="70" t="s">
        <v>100</v>
      </c>
      <c r="C8" s="25">
        <v>26239</v>
      </c>
      <c r="D8" s="25">
        <v>26197</v>
      </c>
      <c r="E8" s="25">
        <v>26146</v>
      </c>
      <c r="F8" s="25">
        <v>26127</v>
      </c>
      <c r="G8" s="25">
        <v>26081</v>
      </c>
      <c r="H8" s="25">
        <v>26005</v>
      </c>
      <c r="I8" s="25">
        <v>25937</v>
      </c>
      <c r="J8" s="25">
        <v>25882</v>
      </c>
      <c r="K8" s="25">
        <v>25844</v>
      </c>
      <c r="L8" s="25">
        <v>25813</v>
      </c>
      <c r="M8" s="25">
        <v>25816</v>
      </c>
      <c r="N8" s="25">
        <v>25827</v>
      </c>
      <c r="O8" s="25"/>
    </row>
    <row r="9" spans="1:15" x14ac:dyDescent="0.25">
      <c r="A9" s="72" t="s">
        <v>288</v>
      </c>
      <c r="B9" s="70" t="s">
        <v>101</v>
      </c>
      <c r="C9" s="25">
        <v>69517</v>
      </c>
      <c r="D9" s="25">
        <v>69506</v>
      </c>
      <c r="E9" s="25">
        <v>69466</v>
      </c>
      <c r="F9" s="25">
        <v>69452</v>
      </c>
      <c r="G9" s="25">
        <v>69338</v>
      </c>
      <c r="H9" s="25">
        <v>69195</v>
      </c>
      <c r="I9" s="25">
        <v>69026</v>
      </c>
      <c r="J9" s="25">
        <v>68923</v>
      </c>
      <c r="K9" s="25">
        <v>68890</v>
      </c>
      <c r="L9" s="25">
        <v>68896</v>
      </c>
      <c r="M9" s="25">
        <v>68933</v>
      </c>
      <c r="N9" s="25">
        <v>68966</v>
      </c>
      <c r="O9" s="25"/>
    </row>
    <row r="10" spans="1:15" x14ac:dyDescent="0.25">
      <c r="A10" s="72" t="s">
        <v>288</v>
      </c>
      <c r="B10" s="70" t="s">
        <v>102</v>
      </c>
      <c r="C10" s="25">
        <v>454076</v>
      </c>
      <c r="D10" s="25">
        <v>454353</v>
      </c>
      <c r="E10" s="25">
        <v>454671</v>
      </c>
      <c r="F10" s="25">
        <v>454961</v>
      </c>
      <c r="G10" s="25">
        <v>455166</v>
      </c>
      <c r="H10" s="25">
        <v>455511</v>
      </c>
      <c r="I10" s="25">
        <v>455776</v>
      </c>
      <c r="J10" s="25">
        <v>456024</v>
      </c>
      <c r="K10" s="25">
        <v>456288</v>
      </c>
      <c r="L10" s="25">
        <v>456609</v>
      </c>
      <c r="M10" s="25">
        <v>457061</v>
      </c>
      <c r="N10" s="25">
        <v>457730</v>
      </c>
      <c r="O10" s="25"/>
    </row>
    <row r="11" spans="1:15" x14ac:dyDescent="0.25">
      <c r="A11" s="72" t="s">
        <v>288</v>
      </c>
      <c r="B11" s="70" t="s">
        <v>103</v>
      </c>
      <c r="C11" s="25">
        <v>454076</v>
      </c>
      <c r="D11" s="25">
        <v>454353</v>
      </c>
      <c r="E11" s="25">
        <v>454671</v>
      </c>
      <c r="F11" s="25">
        <v>454961</v>
      </c>
      <c r="G11" s="25">
        <v>455166</v>
      </c>
      <c r="H11" s="25">
        <v>455511</v>
      </c>
      <c r="I11" s="25">
        <v>455776</v>
      </c>
      <c r="J11" s="25">
        <v>456024</v>
      </c>
      <c r="K11" s="25">
        <v>456288</v>
      </c>
      <c r="L11" s="25">
        <v>456609</v>
      </c>
      <c r="M11" s="25">
        <v>457061</v>
      </c>
      <c r="N11" s="25">
        <v>457730</v>
      </c>
      <c r="O11" s="25"/>
    </row>
    <row r="12" spans="1:15" x14ac:dyDescent="0.25">
      <c r="A12" s="72" t="s">
        <v>288</v>
      </c>
      <c r="B12" s="70" t="s">
        <v>104</v>
      </c>
      <c r="C12" s="25">
        <v>501995</v>
      </c>
      <c r="D12" s="25">
        <v>501923</v>
      </c>
      <c r="E12" s="25">
        <v>501846</v>
      </c>
      <c r="F12" s="25">
        <v>501763</v>
      </c>
      <c r="G12" s="25">
        <v>501683</v>
      </c>
      <c r="H12" s="25">
        <v>501646</v>
      </c>
      <c r="I12" s="25">
        <v>501606</v>
      </c>
      <c r="J12" s="25">
        <v>501485</v>
      </c>
      <c r="K12" s="25">
        <v>501373</v>
      </c>
      <c r="L12" s="25">
        <v>501343</v>
      </c>
      <c r="M12" s="25">
        <v>501408</v>
      </c>
      <c r="N12" s="25">
        <v>501538</v>
      </c>
      <c r="O12" s="25"/>
    </row>
    <row r="13" spans="1:15" x14ac:dyDescent="0.25">
      <c r="A13" s="72" t="s">
        <v>288</v>
      </c>
      <c r="B13" s="70" t="s">
        <v>105</v>
      </c>
      <c r="C13" s="25">
        <v>60187</v>
      </c>
      <c r="D13" s="25">
        <v>60300</v>
      </c>
      <c r="E13" s="25">
        <v>60423</v>
      </c>
      <c r="F13" s="25">
        <v>60507</v>
      </c>
      <c r="G13" s="25">
        <v>60509</v>
      </c>
      <c r="H13" s="25">
        <v>60508</v>
      </c>
      <c r="I13" s="25">
        <v>60471</v>
      </c>
      <c r="J13" s="25">
        <v>60455</v>
      </c>
      <c r="K13" s="25">
        <v>60456</v>
      </c>
      <c r="L13" s="25">
        <v>60453</v>
      </c>
      <c r="M13" s="25">
        <v>60468</v>
      </c>
      <c r="N13" s="25">
        <v>60494</v>
      </c>
      <c r="O13" s="25"/>
    </row>
    <row r="14" spans="1:15" x14ac:dyDescent="0.25">
      <c r="A14" s="72" t="s">
        <v>288</v>
      </c>
      <c r="B14" s="70" t="s">
        <v>106</v>
      </c>
      <c r="C14" s="25">
        <v>16999</v>
      </c>
      <c r="D14" s="25">
        <v>16989</v>
      </c>
      <c r="E14" s="25">
        <v>16984</v>
      </c>
      <c r="F14" s="25">
        <v>16977</v>
      </c>
      <c r="G14" s="25">
        <v>16962</v>
      </c>
      <c r="H14" s="25">
        <v>16954</v>
      </c>
      <c r="I14" s="25">
        <v>16936</v>
      </c>
      <c r="J14" s="25">
        <v>16933</v>
      </c>
      <c r="K14" s="25">
        <v>16955</v>
      </c>
      <c r="L14" s="25">
        <v>16936</v>
      </c>
      <c r="M14" s="25">
        <v>16905</v>
      </c>
      <c r="N14" s="25">
        <v>16894</v>
      </c>
      <c r="O14" s="25"/>
    </row>
    <row r="15" spans="1:15" x14ac:dyDescent="0.25">
      <c r="A15" s="72" t="s">
        <v>288</v>
      </c>
      <c r="B15" s="70" t="s">
        <v>107</v>
      </c>
      <c r="C15" s="25">
        <v>120904</v>
      </c>
      <c r="D15" s="25">
        <v>120969</v>
      </c>
      <c r="E15" s="25">
        <v>121056</v>
      </c>
      <c r="F15" s="25">
        <v>121133</v>
      </c>
      <c r="G15" s="25">
        <v>121181</v>
      </c>
      <c r="H15" s="25">
        <v>121235</v>
      </c>
      <c r="I15" s="25">
        <v>121257</v>
      </c>
      <c r="J15" s="25">
        <v>121272</v>
      </c>
      <c r="K15" s="25">
        <v>121322</v>
      </c>
      <c r="L15" s="25">
        <v>121377</v>
      </c>
      <c r="M15" s="25">
        <v>121424</v>
      </c>
      <c r="N15" s="25">
        <v>121502</v>
      </c>
      <c r="O15" s="25"/>
    </row>
    <row r="16" spans="1:15" x14ac:dyDescent="0.25">
      <c r="A16" s="72" t="s">
        <v>288</v>
      </c>
      <c r="B16" s="70" t="s">
        <v>108</v>
      </c>
      <c r="C16" s="25">
        <v>19491</v>
      </c>
      <c r="D16" s="25">
        <v>19442</v>
      </c>
      <c r="E16" s="25">
        <v>19388</v>
      </c>
      <c r="F16" s="25">
        <v>19328</v>
      </c>
      <c r="G16" s="25">
        <v>19257</v>
      </c>
      <c r="H16" s="25">
        <v>19167</v>
      </c>
      <c r="I16" s="25">
        <v>19072</v>
      </c>
      <c r="J16" s="25">
        <v>18989</v>
      </c>
      <c r="K16" s="25">
        <v>18917</v>
      </c>
      <c r="L16" s="25">
        <v>18856</v>
      </c>
      <c r="M16" s="25">
        <v>18809</v>
      </c>
      <c r="N16" s="25">
        <v>18768</v>
      </c>
      <c r="O16" s="25"/>
    </row>
    <row r="17" spans="1:15" x14ac:dyDescent="0.25">
      <c r="A17" s="72" t="s">
        <v>288</v>
      </c>
      <c r="B17" s="70" t="s">
        <v>109</v>
      </c>
      <c r="C17" s="25">
        <v>93089</v>
      </c>
      <c r="D17" s="25">
        <v>93128</v>
      </c>
      <c r="E17" s="25">
        <v>93126</v>
      </c>
      <c r="F17" s="25">
        <v>93095</v>
      </c>
      <c r="G17" s="25">
        <v>92979</v>
      </c>
      <c r="H17" s="25">
        <v>92844</v>
      </c>
      <c r="I17" s="25">
        <v>92679</v>
      </c>
      <c r="J17" s="25">
        <v>92601</v>
      </c>
      <c r="K17" s="25">
        <v>92571</v>
      </c>
      <c r="L17" s="25">
        <v>92459</v>
      </c>
      <c r="M17" s="25">
        <v>92385</v>
      </c>
      <c r="N17" s="25">
        <v>92361</v>
      </c>
      <c r="O17" s="25"/>
    </row>
    <row r="18" spans="1:15" x14ac:dyDescent="0.25">
      <c r="A18" s="72" t="s">
        <v>288</v>
      </c>
      <c r="B18" s="70" t="s">
        <v>110</v>
      </c>
      <c r="C18" s="25">
        <v>45320</v>
      </c>
      <c r="D18" s="25">
        <v>45316</v>
      </c>
      <c r="E18" s="25">
        <v>45299</v>
      </c>
      <c r="F18" s="25">
        <v>45337</v>
      </c>
      <c r="G18" s="25">
        <v>45285</v>
      </c>
      <c r="H18" s="25">
        <v>45259</v>
      </c>
      <c r="I18" s="25">
        <v>45174</v>
      </c>
      <c r="J18" s="25">
        <v>45141</v>
      </c>
      <c r="K18" s="25">
        <v>45157</v>
      </c>
      <c r="L18" s="25">
        <v>45240</v>
      </c>
      <c r="M18" s="25">
        <v>45387</v>
      </c>
      <c r="N18" s="25">
        <v>45526</v>
      </c>
      <c r="O18" s="25"/>
    </row>
    <row r="19" spans="1:15" x14ac:dyDescent="0.25">
      <c r="A19" s="72" t="s">
        <v>288</v>
      </c>
      <c r="B19" s="70" t="s">
        <v>111</v>
      </c>
      <c r="C19" s="25">
        <v>172498</v>
      </c>
      <c r="D19" s="25">
        <v>172847</v>
      </c>
      <c r="E19" s="25">
        <v>173169</v>
      </c>
      <c r="F19" s="25">
        <v>173512</v>
      </c>
      <c r="G19" s="25">
        <v>173839</v>
      </c>
      <c r="H19" s="25">
        <v>174130</v>
      </c>
      <c r="I19" s="25">
        <v>174483</v>
      </c>
      <c r="J19" s="25">
        <v>174815</v>
      </c>
      <c r="K19" s="25">
        <v>175186</v>
      </c>
      <c r="L19" s="25">
        <v>175492</v>
      </c>
      <c r="M19" s="25">
        <v>175856</v>
      </c>
      <c r="N19" s="25">
        <v>176269</v>
      </c>
      <c r="O19" s="25"/>
    </row>
    <row r="20" spans="1:15" x14ac:dyDescent="0.25">
      <c r="A20" s="72" t="s">
        <v>288</v>
      </c>
      <c r="B20" s="70" t="s">
        <v>112</v>
      </c>
      <c r="C20" s="25">
        <v>366890</v>
      </c>
      <c r="D20" s="25">
        <v>367162</v>
      </c>
      <c r="E20" s="25">
        <v>367398</v>
      </c>
      <c r="F20" s="25">
        <v>367712</v>
      </c>
      <c r="G20" s="25">
        <v>367994</v>
      </c>
      <c r="H20" s="25">
        <v>368337</v>
      </c>
      <c r="I20" s="25">
        <v>368717</v>
      </c>
      <c r="J20" s="25">
        <v>369115</v>
      </c>
      <c r="K20" s="25">
        <v>369503</v>
      </c>
      <c r="L20" s="25">
        <v>369799</v>
      </c>
      <c r="M20" s="25">
        <v>370123</v>
      </c>
      <c r="N20" s="25">
        <v>370426</v>
      </c>
      <c r="O20" s="25"/>
    </row>
    <row r="21" spans="1:15" x14ac:dyDescent="0.25">
      <c r="A21" s="72" t="s">
        <v>288</v>
      </c>
      <c r="B21" s="70" t="s">
        <v>113</v>
      </c>
      <c r="C21" s="25">
        <v>33620</v>
      </c>
      <c r="D21" s="25">
        <v>33603</v>
      </c>
      <c r="E21" s="25">
        <v>33567</v>
      </c>
      <c r="F21" s="25">
        <v>33594</v>
      </c>
      <c r="G21" s="25">
        <v>33548</v>
      </c>
      <c r="H21" s="25">
        <v>33494</v>
      </c>
      <c r="I21" s="25">
        <v>33358</v>
      </c>
      <c r="J21" s="25">
        <v>33280</v>
      </c>
      <c r="K21" s="25">
        <v>33229</v>
      </c>
      <c r="L21" s="25">
        <v>33214</v>
      </c>
      <c r="M21" s="25">
        <v>33230</v>
      </c>
      <c r="N21" s="25">
        <v>33251</v>
      </c>
      <c r="O21" s="25"/>
    </row>
    <row r="22" spans="1:15" x14ac:dyDescent="0.25">
      <c r="A22" s="72" t="s">
        <v>288</v>
      </c>
      <c r="B22" s="70" t="s">
        <v>114</v>
      </c>
      <c r="C22" s="25">
        <v>97030</v>
      </c>
      <c r="D22" s="25">
        <v>97127</v>
      </c>
      <c r="E22" s="25">
        <v>97191</v>
      </c>
      <c r="F22" s="25">
        <v>97258</v>
      </c>
      <c r="G22" s="25">
        <v>97237</v>
      </c>
      <c r="H22" s="25">
        <v>97184</v>
      </c>
      <c r="I22" s="25">
        <v>97149</v>
      </c>
      <c r="J22" s="25">
        <v>97181</v>
      </c>
      <c r="K22" s="25">
        <v>97211</v>
      </c>
      <c r="L22" s="25">
        <v>97289</v>
      </c>
      <c r="M22" s="25">
        <v>97386</v>
      </c>
      <c r="N22" s="25">
        <v>97497</v>
      </c>
      <c r="O22" s="25"/>
    </row>
    <row r="23" spans="1:15" x14ac:dyDescent="0.25">
      <c r="A23" s="72" t="s">
        <v>288</v>
      </c>
      <c r="B23" s="70" t="s">
        <v>115</v>
      </c>
      <c r="C23" s="25">
        <v>264292</v>
      </c>
      <c r="D23" s="25">
        <v>264133</v>
      </c>
      <c r="E23" s="25">
        <v>264066</v>
      </c>
      <c r="F23" s="25">
        <v>264097</v>
      </c>
      <c r="G23" s="25">
        <v>264110</v>
      </c>
      <c r="H23" s="25">
        <v>264152</v>
      </c>
      <c r="I23" s="25">
        <v>264281</v>
      </c>
      <c r="J23" s="25">
        <v>264481</v>
      </c>
      <c r="K23" s="25">
        <v>264671</v>
      </c>
      <c r="L23" s="25">
        <v>264800</v>
      </c>
      <c r="M23" s="25">
        <v>264981</v>
      </c>
      <c r="N23" s="25">
        <v>265163</v>
      </c>
      <c r="O23" s="25"/>
    </row>
    <row r="24" spans="1:15" x14ac:dyDescent="0.25">
      <c r="A24" s="72" t="s">
        <v>288</v>
      </c>
      <c r="B24" s="70" t="s">
        <v>116</v>
      </c>
      <c r="C24" s="25">
        <v>67543</v>
      </c>
      <c r="D24" s="25">
        <v>67561</v>
      </c>
      <c r="E24" s="25">
        <v>67550</v>
      </c>
      <c r="F24" s="25">
        <v>67510</v>
      </c>
      <c r="G24" s="25">
        <v>67346</v>
      </c>
      <c r="H24" s="25">
        <v>67214</v>
      </c>
      <c r="I24" s="25">
        <v>67017</v>
      </c>
      <c r="J24" s="25">
        <v>66901</v>
      </c>
      <c r="K24" s="25">
        <v>66786</v>
      </c>
      <c r="L24" s="25">
        <v>66778</v>
      </c>
      <c r="M24" s="25">
        <v>66785</v>
      </c>
      <c r="N24" s="25">
        <v>66809</v>
      </c>
      <c r="O24" s="25"/>
    </row>
    <row r="25" spans="1:15" x14ac:dyDescent="0.25">
      <c r="A25" s="72" t="s">
        <v>288</v>
      </c>
      <c r="B25" s="70" t="s">
        <v>117</v>
      </c>
      <c r="C25" s="25">
        <v>52267</v>
      </c>
      <c r="D25" s="25">
        <v>52234</v>
      </c>
      <c r="E25" s="25">
        <v>52194</v>
      </c>
      <c r="F25" s="25">
        <v>52156</v>
      </c>
      <c r="G25" s="25">
        <v>52017</v>
      </c>
      <c r="H25" s="25">
        <v>51896</v>
      </c>
      <c r="I25" s="25">
        <v>51756</v>
      </c>
      <c r="J25" s="25">
        <v>51668</v>
      </c>
      <c r="K25" s="25">
        <v>51605</v>
      </c>
      <c r="L25" s="25">
        <v>51598</v>
      </c>
      <c r="M25" s="25">
        <v>51662</v>
      </c>
      <c r="N25" s="25">
        <v>51672</v>
      </c>
      <c r="O25" s="25"/>
    </row>
    <row r="26" spans="1:15" x14ac:dyDescent="0.25">
      <c r="A26" s="72" t="s">
        <v>288</v>
      </c>
      <c r="B26" s="70" t="s">
        <v>118</v>
      </c>
      <c r="C26" s="25">
        <v>53509</v>
      </c>
      <c r="D26" s="25">
        <v>53484</v>
      </c>
      <c r="E26" s="25">
        <v>53440</v>
      </c>
      <c r="F26" s="25">
        <v>53394</v>
      </c>
      <c r="G26" s="25">
        <v>53296</v>
      </c>
      <c r="H26" s="25">
        <v>53191</v>
      </c>
      <c r="I26" s="25">
        <v>53048</v>
      </c>
      <c r="J26" s="25">
        <v>53008</v>
      </c>
      <c r="K26" s="25">
        <v>52929</v>
      </c>
      <c r="L26" s="25">
        <v>52882</v>
      </c>
      <c r="M26" s="25">
        <v>52915</v>
      </c>
      <c r="N26" s="25">
        <v>52953</v>
      </c>
      <c r="O26" s="25"/>
    </row>
    <row r="27" spans="1:15" x14ac:dyDescent="0.25">
      <c r="A27" s="72" t="s">
        <v>288</v>
      </c>
      <c r="B27" s="70" t="s">
        <v>119</v>
      </c>
      <c r="C27" s="25">
        <v>75953</v>
      </c>
      <c r="D27" s="25">
        <v>75943</v>
      </c>
      <c r="E27" s="25">
        <v>75895</v>
      </c>
      <c r="F27" s="25">
        <v>75847</v>
      </c>
      <c r="G27" s="25">
        <v>75713</v>
      </c>
      <c r="H27" s="25">
        <v>75562</v>
      </c>
      <c r="I27" s="25">
        <v>75384</v>
      </c>
      <c r="J27" s="25">
        <v>75323</v>
      </c>
      <c r="K27" s="25">
        <v>75231</v>
      </c>
      <c r="L27" s="25">
        <v>75190</v>
      </c>
      <c r="M27" s="25">
        <v>75260</v>
      </c>
      <c r="N27" s="25">
        <v>75335</v>
      </c>
      <c r="O27" s="25"/>
    </row>
    <row r="28" spans="1:15" x14ac:dyDescent="0.25">
      <c r="A28" s="72" t="s">
        <v>288</v>
      </c>
      <c r="B28" s="70" t="s">
        <v>120</v>
      </c>
      <c r="C28" s="25">
        <v>38071</v>
      </c>
      <c r="D28" s="25">
        <v>38015</v>
      </c>
      <c r="E28" s="25">
        <v>37974</v>
      </c>
      <c r="F28" s="25">
        <v>37931</v>
      </c>
      <c r="G28" s="25">
        <v>37845</v>
      </c>
      <c r="H28" s="25">
        <v>37757</v>
      </c>
      <c r="I28" s="25">
        <v>37669</v>
      </c>
      <c r="J28" s="25">
        <v>37641</v>
      </c>
      <c r="K28" s="25">
        <v>37674</v>
      </c>
      <c r="L28" s="25">
        <v>37683</v>
      </c>
      <c r="M28" s="25">
        <v>37764</v>
      </c>
      <c r="N28" s="25">
        <v>37876</v>
      </c>
      <c r="O28" s="25"/>
    </row>
    <row r="29" spans="1:15" x14ac:dyDescent="0.25">
      <c r="A29" s="72" t="s">
        <v>288</v>
      </c>
      <c r="B29" s="70" t="s">
        <v>121</v>
      </c>
      <c r="C29" s="25">
        <v>50566</v>
      </c>
      <c r="D29" s="25">
        <v>50560</v>
      </c>
      <c r="E29" s="25">
        <v>50537</v>
      </c>
      <c r="F29" s="25">
        <v>50531</v>
      </c>
      <c r="G29" s="25">
        <v>50451</v>
      </c>
      <c r="H29" s="25">
        <v>50370</v>
      </c>
      <c r="I29" s="25">
        <v>50267</v>
      </c>
      <c r="J29" s="25">
        <v>50199</v>
      </c>
      <c r="K29" s="25">
        <v>50174</v>
      </c>
      <c r="L29" s="25">
        <v>50169</v>
      </c>
      <c r="M29" s="25">
        <v>50200</v>
      </c>
      <c r="N29" s="25">
        <v>50227</v>
      </c>
      <c r="O29" s="25"/>
    </row>
    <row r="30" spans="1:15" x14ac:dyDescent="0.25">
      <c r="A30" s="72" t="s">
        <v>288</v>
      </c>
      <c r="B30" s="70" t="s">
        <v>122</v>
      </c>
      <c r="C30" s="25">
        <v>71884</v>
      </c>
      <c r="D30" s="25">
        <v>71956</v>
      </c>
      <c r="E30" s="25">
        <v>72036</v>
      </c>
      <c r="F30" s="25">
        <v>72091</v>
      </c>
      <c r="G30" s="25">
        <v>72102</v>
      </c>
      <c r="H30" s="25">
        <v>72111</v>
      </c>
      <c r="I30" s="25">
        <v>72203</v>
      </c>
      <c r="J30" s="25">
        <v>72257</v>
      </c>
      <c r="K30" s="25">
        <v>72299</v>
      </c>
      <c r="L30" s="25">
        <v>72294</v>
      </c>
      <c r="M30" s="25">
        <v>72323</v>
      </c>
      <c r="N30" s="25">
        <v>72361</v>
      </c>
      <c r="O30" s="25"/>
    </row>
    <row r="31" spans="1:15" x14ac:dyDescent="0.25">
      <c r="A31" s="72" t="s">
        <v>288</v>
      </c>
      <c r="B31" s="70" t="s">
        <v>123</v>
      </c>
      <c r="C31" s="25">
        <v>26382</v>
      </c>
      <c r="D31" s="25">
        <v>26389</v>
      </c>
      <c r="E31" s="25">
        <v>26398</v>
      </c>
      <c r="F31" s="25">
        <v>26423</v>
      </c>
      <c r="G31" s="25">
        <v>26339</v>
      </c>
      <c r="H31" s="25">
        <v>26274</v>
      </c>
      <c r="I31" s="25">
        <v>26159</v>
      </c>
      <c r="J31" s="25">
        <v>26090</v>
      </c>
      <c r="K31" s="25">
        <v>26061</v>
      </c>
      <c r="L31" s="25">
        <v>26052</v>
      </c>
      <c r="M31" s="25">
        <v>26079</v>
      </c>
      <c r="N31" s="25">
        <v>26098</v>
      </c>
      <c r="O31" s="25"/>
    </row>
    <row r="32" spans="1:15" x14ac:dyDescent="0.25">
      <c r="A32" s="72" t="s">
        <v>288</v>
      </c>
      <c r="B32" s="70" t="s">
        <v>124</v>
      </c>
      <c r="C32" s="25">
        <v>106839</v>
      </c>
      <c r="D32" s="25">
        <v>106891</v>
      </c>
      <c r="E32" s="25">
        <v>106931</v>
      </c>
      <c r="F32" s="25">
        <v>107021</v>
      </c>
      <c r="G32" s="25">
        <v>106982</v>
      </c>
      <c r="H32" s="25">
        <v>106940</v>
      </c>
      <c r="I32" s="25">
        <v>106783</v>
      </c>
      <c r="J32" s="25">
        <v>106719</v>
      </c>
      <c r="K32" s="25">
        <v>106712</v>
      </c>
      <c r="L32" s="25">
        <v>106788</v>
      </c>
      <c r="M32" s="25">
        <v>106923</v>
      </c>
      <c r="N32" s="25">
        <v>107065</v>
      </c>
      <c r="O32" s="25"/>
    </row>
    <row r="33" spans="1:15" x14ac:dyDescent="0.25">
      <c r="A33" s="72" t="s">
        <v>288</v>
      </c>
      <c r="B33" s="70" t="s">
        <v>125</v>
      </c>
      <c r="C33" s="25">
        <v>49214</v>
      </c>
      <c r="D33" s="25">
        <v>49229</v>
      </c>
      <c r="E33" s="25">
        <v>49227</v>
      </c>
      <c r="F33" s="25">
        <v>49246</v>
      </c>
      <c r="G33" s="25">
        <v>49225</v>
      </c>
      <c r="H33" s="25">
        <v>49210</v>
      </c>
      <c r="I33" s="25">
        <v>49136</v>
      </c>
      <c r="J33" s="25">
        <v>49104</v>
      </c>
      <c r="K33" s="25">
        <v>49092</v>
      </c>
      <c r="L33" s="25">
        <v>49138</v>
      </c>
      <c r="M33" s="25">
        <v>49200</v>
      </c>
      <c r="N33" s="25">
        <v>49270</v>
      </c>
      <c r="O33" s="25"/>
    </row>
    <row r="34" spans="1:15" x14ac:dyDescent="0.25">
      <c r="A34" s="72" t="s">
        <v>288</v>
      </c>
      <c r="B34" s="70" t="s">
        <v>126</v>
      </c>
      <c r="C34" s="25">
        <v>26192</v>
      </c>
      <c r="D34" s="25">
        <v>26187</v>
      </c>
      <c r="E34" s="25">
        <v>26175</v>
      </c>
      <c r="F34" s="25">
        <v>26158</v>
      </c>
      <c r="G34" s="25">
        <v>26076</v>
      </c>
      <c r="H34" s="25">
        <v>26026</v>
      </c>
      <c r="I34" s="25">
        <v>25923</v>
      </c>
      <c r="J34" s="25">
        <v>25850</v>
      </c>
      <c r="K34" s="25">
        <v>25811</v>
      </c>
      <c r="L34" s="25">
        <v>25777</v>
      </c>
      <c r="M34" s="25">
        <v>25753</v>
      </c>
      <c r="N34" s="25">
        <v>25751</v>
      </c>
      <c r="O34" s="25"/>
    </row>
    <row r="35" spans="1:15" x14ac:dyDescent="0.25">
      <c r="A35" s="72" t="s">
        <v>288</v>
      </c>
      <c r="B35" s="70" t="s">
        <v>127</v>
      </c>
      <c r="C35" s="25">
        <v>76711</v>
      </c>
      <c r="D35" s="25">
        <v>76900</v>
      </c>
      <c r="E35" s="25">
        <v>77071</v>
      </c>
      <c r="F35" s="25">
        <v>77219</v>
      </c>
      <c r="G35" s="25">
        <v>77330</v>
      </c>
      <c r="H35" s="25">
        <v>77440</v>
      </c>
      <c r="I35" s="25">
        <v>77490</v>
      </c>
      <c r="J35" s="25">
        <v>77584</v>
      </c>
      <c r="K35" s="25">
        <v>77733</v>
      </c>
      <c r="L35" s="25">
        <v>77943</v>
      </c>
      <c r="M35" s="25">
        <v>78198</v>
      </c>
      <c r="N35" s="25">
        <v>78459</v>
      </c>
      <c r="O35" s="25"/>
    </row>
    <row r="36" spans="1:15" x14ac:dyDescent="0.25">
      <c r="A36" s="72" t="s">
        <v>288</v>
      </c>
      <c r="B36" s="70" t="s">
        <v>128</v>
      </c>
      <c r="C36" s="25">
        <v>43812</v>
      </c>
      <c r="D36" s="25">
        <v>43895</v>
      </c>
      <c r="E36" s="25">
        <v>43954</v>
      </c>
      <c r="F36" s="25">
        <v>43982</v>
      </c>
      <c r="G36" s="25">
        <v>43925</v>
      </c>
      <c r="H36" s="25">
        <v>43862</v>
      </c>
      <c r="I36" s="25">
        <v>43767</v>
      </c>
      <c r="J36" s="25">
        <v>43713</v>
      </c>
      <c r="K36" s="25">
        <v>43701</v>
      </c>
      <c r="L36" s="25">
        <v>43724</v>
      </c>
      <c r="M36" s="25">
        <v>43748</v>
      </c>
      <c r="N36" s="25">
        <v>43767</v>
      </c>
      <c r="O36" s="25"/>
    </row>
    <row r="37" spans="1:15" x14ac:dyDescent="0.25">
      <c r="A37" s="72" t="s">
        <v>288</v>
      </c>
      <c r="B37" s="70" t="s">
        <v>129</v>
      </c>
      <c r="C37" s="25">
        <v>42587</v>
      </c>
      <c r="D37" s="25">
        <v>42572</v>
      </c>
      <c r="E37" s="25">
        <v>42558</v>
      </c>
      <c r="F37" s="25">
        <v>42578</v>
      </c>
      <c r="G37" s="25">
        <v>42533</v>
      </c>
      <c r="H37" s="25">
        <v>42490</v>
      </c>
      <c r="I37" s="25">
        <v>42457</v>
      </c>
      <c r="J37" s="25">
        <v>42463</v>
      </c>
      <c r="K37" s="25">
        <v>42480</v>
      </c>
      <c r="L37" s="25">
        <v>42499</v>
      </c>
      <c r="M37" s="25">
        <v>42547</v>
      </c>
      <c r="N37" s="25">
        <v>42596</v>
      </c>
      <c r="O37" s="25"/>
    </row>
    <row r="38" spans="1:15" x14ac:dyDescent="0.25">
      <c r="A38" s="72" t="s">
        <v>288</v>
      </c>
      <c r="B38" s="70" t="s">
        <v>130</v>
      </c>
      <c r="C38" s="25">
        <v>17495</v>
      </c>
      <c r="D38" s="25">
        <v>17525</v>
      </c>
      <c r="E38" s="25">
        <v>17539</v>
      </c>
      <c r="F38" s="25">
        <v>17568</v>
      </c>
      <c r="G38" s="25">
        <v>17522</v>
      </c>
      <c r="H38" s="25">
        <v>17467</v>
      </c>
      <c r="I38" s="25">
        <v>17393</v>
      </c>
      <c r="J38" s="25">
        <v>17341</v>
      </c>
      <c r="K38" s="25">
        <v>17329</v>
      </c>
      <c r="L38" s="25">
        <v>17352</v>
      </c>
      <c r="M38" s="25">
        <v>17397</v>
      </c>
      <c r="N38" s="25">
        <v>17442</v>
      </c>
      <c r="O38" s="25"/>
    </row>
    <row r="39" spans="1:15" x14ac:dyDescent="0.25">
      <c r="A39" s="72" t="s">
        <v>288</v>
      </c>
      <c r="B39" s="70" t="s">
        <v>131</v>
      </c>
      <c r="C39" s="25">
        <v>238901</v>
      </c>
      <c r="D39" s="25">
        <v>238727</v>
      </c>
      <c r="E39" s="25">
        <v>238640</v>
      </c>
      <c r="F39" s="25">
        <v>238563</v>
      </c>
      <c r="G39" s="25">
        <v>238496</v>
      </c>
      <c r="H39" s="25">
        <v>238413</v>
      </c>
      <c r="I39" s="25">
        <v>238650</v>
      </c>
      <c r="J39" s="25">
        <v>238769</v>
      </c>
      <c r="K39" s="25">
        <v>238854</v>
      </c>
      <c r="L39" s="25">
        <v>238881</v>
      </c>
      <c r="M39" s="25">
        <v>238922</v>
      </c>
      <c r="N39" s="25">
        <v>239030</v>
      </c>
      <c r="O39" s="25"/>
    </row>
    <row r="40" spans="1:15" x14ac:dyDescent="0.25">
      <c r="A40" s="72" t="s">
        <v>288</v>
      </c>
      <c r="B40" s="70" t="s">
        <v>132</v>
      </c>
      <c r="C40" s="25">
        <v>226898</v>
      </c>
      <c r="D40" s="25">
        <v>227191</v>
      </c>
      <c r="E40" s="25">
        <v>227483</v>
      </c>
      <c r="F40" s="25">
        <v>227714</v>
      </c>
      <c r="G40" s="25">
        <v>227932</v>
      </c>
      <c r="H40" s="25">
        <v>228210</v>
      </c>
      <c r="I40" s="25">
        <v>228492</v>
      </c>
      <c r="J40" s="25">
        <v>228726</v>
      </c>
      <c r="K40" s="25">
        <v>228929</v>
      </c>
      <c r="L40" s="25">
        <v>229149</v>
      </c>
      <c r="M40" s="25">
        <v>229327</v>
      </c>
      <c r="N40" s="25">
        <v>229575</v>
      </c>
      <c r="O40" s="25"/>
    </row>
    <row r="41" spans="1:15" x14ac:dyDescent="0.25">
      <c r="A41" s="72" t="s">
        <v>288</v>
      </c>
      <c r="B41" s="70" t="s">
        <v>133</v>
      </c>
      <c r="C41" s="25">
        <v>86291</v>
      </c>
      <c r="D41" s="25">
        <v>86293</v>
      </c>
      <c r="E41" s="25">
        <v>86279</v>
      </c>
      <c r="F41" s="25">
        <v>86278</v>
      </c>
      <c r="G41" s="25">
        <v>86209</v>
      </c>
      <c r="H41" s="25">
        <v>86122</v>
      </c>
      <c r="I41" s="25">
        <v>85983</v>
      </c>
      <c r="J41" s="25">
        <v>85895</v>
      </c>
      <c r="K41" s="25">
        <v>85836</v>
      </c>
      <c r="L41" s="25">
        <v>85837</v>
      </c>
      <c r="M41" s="25">
        <v>85909</v>
      </c>
      <c r="N41" s="25">
        <v>86003</v>
      </c>
      <c r="O41" s="25"/>
    </row>
    <row r="42" spans="1:15" x14ac:dyDescent="0.25">
      <c r="A42" s="72" t="s">
        <v>288</v>
      </c>
      <c r="B42" s="70" t="s">
        <v>134</v>
      </c>
      <c r="C42" s="25">
        <v>16467</v>
      </c>
      <c r="D42" s="25">
        <v>16480</v>
      </c>
      <c r="E42" s="25">
        <v>16489</v>
      </c>
      <c r="F42" s="25">
        <v>16514</v>
      </c>
      <c r="G42" s="25">
        <v>16506</v>
      </c>
      <c r="H42" s="25">
        <v>16484</v>
      </c>
      <c r="I42" s="25">
        <v>16450</v>
      </c>
      <c r="J42" s="25">
        <v>16449</v>
      </c>
      <c r="K42" s="25">
        <v>16463</v>
      </c>
      <c r="L42" s="25">
        <v>16477</v>
      </c>
      <c r="M42" s="25">
        <v>16506</v>
      </c>
      <c r="N42" s="25">
        <v>16529</v>
      </c>
      <c r="O42" s="25"/>
    </row>
    <row r="43" spans="1:15" x14ac:dyDescent="0.25">
      <c r="A43" s="72" t="s">
        <v>288</v>
      </c>
      <c r="B43" s="70" t="s">
        <v>135</v>
      </c>
      <c r="C43" s="25">
        <v>31213</v>
      </c>
      <c r="D43" s="25">
        <v>31184</v>
      </c>
      <c r="E43" s="25">
        <v>31135</v>
      </c>
      <c r="F43" s="25">
        <v>31123</v>
      </c>
      <c r="G43" s="25">
        <v>31017</v>
      </c>
      <c r="H43" s="25">
        <v>30931</v>
      </c>
      <c r="I43" s="25">
        <v>30825</v>
      </c>
      <c r="J43" s="25">
        <v>30775</v>
      </c>
      <c r="K43" s="25">
        <v>30749</v>
      </c>
      <c r="L43" s="25">
        <v>30755</v>
      </c>
      <c r="M43" s="25">
        <v>30792</v>
      </c>
      <c r="N43" s="25">
        <v>30827</v>
      </c>
      <c r="O43" s="25"/>
    </row>
    <row r="44" spans="1:15" x14ac:dyDescent="0.25">
      <c r="A44" s="72" t="s">
        <v>288</v>
      </c>
      <c r="B44" s="70" t="s">
        <v>136</v>
      </c>
      <c r="C44" s="25">
        <v>27109</v>
      </c>
      <c r="D44" s="25">
        <v>27163</v>
      </c>
      <c r="E44" s="25">
        <v>27195</v>
      </c>
      <c r="F44" s="25">
        <v>27211</v>
      </c>
      <c r="G44" s="25">
        <v>27168</v>
      </c>
      <c r="H44" s="25">
        <v>27137</v>
      </c>
      <c r="I44" s="25">
        <v>27091</v>
      </c>
      <c r="J44" s="25">
        <v>27056</v>
      </c>
      <c r="K44" s="25">
        <v>27029</v>
      </c>
      <c r="L44" s="25">
        <v>26992</v>
      </c>
      <c r="M44" s="25">
        <v>26950</v>
      </c>
      <c r="N44" s="25">
        <v>26917</v>
      </c>
      <c r="O44" s="25"/>
    </row>
    <row r="45" spans="1:15" x14ac:dyDescent="0.25">
      <c r="A45" s="72" t="s">
        <v>288</v>
      </c>
      <c r="B45" s="70" t="s">
        <v>137</v>
      </c>
      <c r="C45" s="25">
        <v>13410</v>
      </c>
      <c r="D45" s="25">
        <v>13400</v>
      </c>
      <c r="E45" s="25">
        <v>13388</v>
      </c>
      <c r="F45" s="25">
        <v>13382</v>
      </c>
      <c r="G45" s="25">
        <v>13356</v>
      </c>
      <c r="H45" s="25">
        <v>13318</v>
      </c>
      <c r="I45" s="25">
        <v>13275</v>
      </c>
      <c r="J45" s="25">
        <v>13246</v>
      </c>
      <c r="K45" s="25">
        <v>13225</v>
      </c>
      <c r="L45" s="25">
        <v>13222</v>
      </c>
      <c r="M45" s="25">
        <v>13220</v>
      </c>
      <c r="N45" s="25">
        <v>13230</v>
      </c>
      <c r="O45" s="25"/>
    </row>
    <row r="46" spans="1:15" x14ac:dyDescent="0.25">
      <c r="A46" s="72" t="s">
        <v>288</v>
      </c>
      <c r="B46" s="70" t="s">
        <v>138</v>
      </c>
      <c r="C46" s="25">
        <v>64227</v>
      </c>
      <c r="D46" s="25">
        <v>64185</v>
      </c>
      <c r="E46" s="25">
        <v>64158</v>
      </c>
      <c r="F46" s="25">
        <v>64156</v>
      </c>
      <c r="G46" s="25">
        <v>64069</v>
      </c>
      <c r="H46" s="25">
        <v>63964</v>
      </c>
      <c r="I46" s="25">
        <v>63952</v>
      </c>
      <c r="J46" s="25">
        <v>64032</v>
      </c>
      <c r="K46" s="25">
        <v>64183</v>
      </c>
      <c r="L46" s="25">
        <v>64214</v>
      </c>
      <c r="M46" s="25">
        <v>64334</v>
      </c>
      <c r="N46" s="25">
        <v>64457</v>
      </c>
      <c r="O46" s="25"/>
    </row>
    <row r="47" spans="1:15" x14ac:dyDescent="0.25">
      <c r="A47" s="72" t="s">
        <v>288</v>
      </c>
      <c r="B47" s="70" t="s">
        <v>139</v>
      </c>
      <c r="C47" s="25">
        <v>157970</v>
      </c>
      <c r="D47" s="25">
        <v>158270</v>
      </c>
      <c r="E47" s="25">
        <v>158583</v>
      </c>
      <c r="F47" s="25">
        <v>158778</v>
      </c>
      <c r="G47" s="25">
        <v>158980</v>
      </c>
      <c r="H47" s="25">
        <v>159253</v>
      </c>
      <c r="I47" s="25">
        <v>159495</v>
      </c>
      <c r="J47" s="25">
        <v>159733</v>
      </c>
      <c r="K47" s="25">
        <v>159937</v>
      </c>
      <c r="L47" s="25">
        <v>160130</v>
      </c>
      <c r="M47" s="25">
        <v>160309</v>
      </c>
      <c r="N47" s="25">
        <v>160507</v>
      </c>
      <c r="O47" s="25"/>
    </row>
    <row r="48" spans="1:15" x14ac:dyDescent="0.25">
      <c r="A48" s="72" t="s">
        <v>288</v>
      </c>
      <c r="B48" s="70" t="s">
        <v>140</v>
      </c>
      <c r="C48" s="25">
        <v>313475</v>
      </c>
      <c r="D48" s="25">
        <v>313652</v>
      </c>
      <c r="E48" s="25">
        <v>313886</v>
      </c>
      <c r="F48" s="25">
        <v>314063</v>
      </c>
      <c r="G48" s="25">
        <v>314253</v>
      </c>
      <c r="H48" s="25">
        <v>314493</v>
      </c>
      <c r="I48" s="25">
        <v>314790</v>
      </c>
      <c r="J48" s="25">
        <v>314977</v>
      </c>
      <c r="K48" s="25">
        <v>315055</v>
      </c>
      <c r="L48" s="25">
        <v>315291</v>
      </c>
      <c r="M48" s="25">
        <v>315491</v>
      </c>
      <c r="N48" s="25">
        <v>315759</v>
      </c>
      <c r="O48" s="25"/>
    </row>
    <row r="49" spans="1:15" x14ac:dyDescent="0.25">
      <c r="A49" s="72" t="s">
        <v>288</v>
      </c>
      <c r="B49" s="70" t="s">
        <v>141</v>
      </c>
      <c r="C49" s="25">
        <v>796815</v>
      </c>
      <c r="D49" s="25">
        <v>798182</v>
      </c>
      <c r="E49" s="25">
        <v>799726</v>
      </c>
      <c r="F49" s="25">
        <v>801056</v>
      </c>
      <c r="G49" s="25">
        <v>802643</v>
      </c>
      <c r="H49" s="25">
        <v>804348</v>
      </c>
      <c r="I49" s="25">
        <v>806476</v>
      </c>
      <c r="J49" s="25">
        <v>808501</v>
      </c>
      <c r="K49" s="25">
        <v>810363</v>
      </c>
      <c r="L49" s="25">
        <v>812124</v>
      </c>
      <c r="M49" s="25">
        <v>813761</v>
      </c>
      <c r="N49" s="25">
        <v>815337</v>
      </c>
      <c r="O49" s="25"/>
    </row>
    <row r="50" spans="1:15" x14ac:dyDescent="0.25">
      <c r="A50" s="72" t="s">
        <v>288</v>
      </c>
      <c r="B50" s="70" t="s">
        <v>142</v>
      </c>
      <c r="C50" s="25">
        <v>41508</v>
      </c>
      <c r="D50" s="25">
        <v>41493</v>
      </c>
      <c r="E50" s="25">
        <v>41471</v>
      </c>
      <c r="F50" s="25">
        <v>41464</v>
      </c>
      <c r="G50" s="25">
        <v>41390</v>
      </c>
      <c r="H50" s="25">
        <v>41303</v>
      </c>
      <c r="I50" s="25">
        <v>41163</v>
      </c>
      <c r="J50" s="25">
        <v>41054</v>
      </c>
      <c r="K50" s="25">
        <v>40992</v>
      </c>
      <c r="L50" s="25">
        <v>40973</v>
      </c>
      <c r="M50" s="25">
        <v>40982</v>
      </c>
      <c r="N50" s="25">
        <v>40996</v>
      </c>
      <c r="O50" s="25"/>
    </row>
    <row r="51" spans="1:15" x14ac:dyDescent="0.25">
      <c r="A51" s="72" t="s">
        <v>288</v>
      </c>
      <c r="B51" s="70" t="s">
        <v>143</v>
      </c>
      <c r="C51" s="25">
        <v>57345</v>
      </c>
      <c r="D51" s="25">
        <v>57315</v>
      </c>
      <c r="E51" s="25">
        <v>57250</v>
      </c>
      <c r="F51" s="25">
        <v>57264</v>
      </c>
      <c r="G51" s="25">
        <v>57195</v>
      </c>
      <c r="H51" s="25">
        <v>57169</v>
      </c>
      <c r="I51" s="25">
        <v>57035</v>
      </c>
      <c r="J51" s="25">
        <v>56939</v>
      </c>
      <c r="K51" s="25">
        <v>56897</v>
      </c>
      <c r="L51" s="25">
        <v>56892</v>
      </c>
      <c r="M51" s="25">
        <v>56929</v>
      </c>
      <c r="N51" s="25">
        <v>56954</v>
      </c>
      <c r="O51" s="25"/>
    </row>
    <row r="52" spans="1:15" x14ac:dyDescent="0.25">
      <c r="A52" s="72" t="s">
        <v>288</v>
      </c>
      <c r="B52" s="70" t="s">
        <v>144</v>
      </c>
      <c r="C52" s="25">
        <v>73713</v>
      </c>
      <c r="D52" s="25">
        <v>73804</v>
      </c>
      <c r="E52" s="25">
        <v>73892</v>
      </c>
      <c r="F52" s="25">
        <v>73992</v>
      </c>
      <c r="G52" s="25">
        <v>74033</v>
      </c>
      <c r="H52" s="25">
        <v>74077</v>
      </c>
      <c r="I52" s="25">
        <v>74118</v>
      </c>
      <c r="J52" s="25">
        <v>74209</v>
      </c>
      <c r="K52" s="25">
        <v>74333</v>
      </c>
      <c r="L52" s="25">
        <v>74478</v>
      </c>
      <c r="M52" s="25">
        <v>74640</v>
      </c>
      <c r="N52" s="25">
        <v>74790</v>
      </c>
      <c r="O52" s="25"/>
    </row>
    <row r="53" spans="1:15" x14ac:dyDescent="0.25">
      <c r="A53" s="72" t="s">
        <v>288</v>
      </c>
      <c r="B53" s="70" t="s">
        <v>145</v>
      </c>
      <c r="C53" s="25">
        <v>24994</v>
      </c>
      <c r="D53" s="25">
        <v>24991</v>
      </c>
      <c r="E53" s="25">
        <v>24971</v>
      </c>
      <c r="F53" s="25">
        <v>24953</v>
      </c>
      <c r="G53" s="25">
        <v>24880</v>
      </c>
      <c r="H53" s="25">
        <v>24774</v>
      </c>
      <c r="I53" s="25">
        <v>24685</v>
      </c>
      <c r="J53" s="25">
        <v>24616</v>
      </c>
      <c r="K53" s="25">
        <v>24591</v>
      </c>
      <c r="L53" s="25">
        <v>24559</v>
      </c>
      <c r="M53" s="25">
        <v>24539</v>
      </c>
      <c r="N53" s="25">
        <v>24521</v>
      </c>
      <c r="O53" s="25"/>
    </row>
    <row r="54" spans="1:15" x14ac:dyDescent="0.25">
      <c r="A54" s="72" t="s">
        <v>288</v>
      </c>
      <c r="B54" s="70" t="s">
        <v>146</v>
      </c>
      <c r="C54" s="25">
        <v>336800</v>
      </c>
      <c r="D54" s="25">
        <v>337295</v>
      </c>
      <c r="E54" s="25">
        <v>337736</v>
      </c>
      <c r="F54" s="25">
        <v>338104</v>
      </c>
      <c r="G54" s="25">
        <v>338456</v>
      </c>
      <c r="H54" s="25">
        <v>338766</v>
      </c>
      <c r="I54" s="25">
        <v>339251</v>
      </c>
      <c r="J54" s="25">
        <v>339717</v>
      </c>
      <c r="K54" s="25">
        <v>339973</v>
      </c>
      <c r="L54" s="25">
        <v>340316</v>
      </c>
      <c r="M54" s="25">
        <v>340601</v>
      </c>
      <c r="N54" s="25">
        <v>341002</v>
      </c>
      <c r="O54" s="25"/>
    </row>
    <row r="55" spans="1:15" x14ac:dyDescent="0.25">
      <c r="A55" s="72" t="s">
        <v>288</v>
      </c>
      <c r="B55" s="70" t="s">
        <v>147</v>
      </c>
      <c r="C55" s="25">
        <v>18275</v>
      </c>
      <c r="D55" s="25">
        <v>18293</v>
      </c>
      <c r="E55" s="25">
        <v>18291</v>
      </c>
      <c r="F55" s="25">
        <v>18304</v>
      </c>
      <c r="G55" s="25">
        <v>18259</v>
      </c>
      <c r="H55" s="25">
        <v>18212</v>
      </c>
      <c r="I55" s="25">
        <v>18138</v>
      </c>
      <c r="J55" s="25">
        <v>18091</v>
      </c>
      <c r="K55" s="25">
        <v>18064</v>
      </c>
      <c r="L55" s="25">
        <v>18057</v>
      </c>
      <c r="M55" s="25">
        <v>18078</v>
      </c>
      <c r="N55" s="25">
        <v>18095</v>
      </c>
      <c r="O55" s="25"/>
    </row>
    <row r="56" spans="1:15" x14ac:dyDescent="0.25">
      <c r="A56" s="72" t="s">
        <v>288</v>
      </c>
      <c r="B56" s="70" t="s">
        <v>148</v>
      </c>
      <c r="C56" s="25">
        <v>28728</v>
      </c>
      <c r="D56" s="25">
        <v>28753</v>
      </c>
      <c r="E56" s="25">
        <v>28768</v>
      </c>
      <c r="F56" s="25">
        <v>28771</v>
      </c>
      <c r="G56" s="25">
        <v>28719</v>
      </c>
      <c r="H56" s="25">
        <v>28679</v>
      </c>
      <c r="I56" s="25">
        <v>28619</v>
      </c>
      <c r="J56" s="25">
        <v>28575</v>
      </c>
      <c r="K56" s="25">
        <v>28566</v>
      </c>
      <c r="L56" s="25">
        <v>28571</v>
      </c>
      <c r="M56" s="25">
        <v>28583</v>
      </c>
      <c r="N56" s="25">
        <v>28589</v>
      </c>
      <c r="O56" s="25"/>
    </row>
    <row r="57" spans="1:15" x14ac:dyDescent="0.25">
      <c r="A57" s="72" t="s">
        <v>288</v>
      </c>
      <c r="B57" s="70" t="s">
        <v>149</v>
      </c>
      <c r="C57" s="25">
        <v>2642390</v>
      </c>
      <c r="D57" s="25">
        <v>2646827</v>
      </c>
      <c r="E57" s="25">
        <v>2651910</v>
      </c>
      <c r="F57" s="25">
        <v>2656333</v>
      </c>
      <c r="G57" s="25">
        <v>2661787</v>
      </c>
      <c r="H57" s="25">
        <v>2667635</v>
      </c>
      <c r="I57" s="25">
        <v>2674917</v>
      </c>
      <c r="J57" s="25">
        <v>2681881</v>
      </c>
      <c r="K57" s="25">
        <v>2688074</v>
      </c>
      <c r="L57" s="25">
        <v>2693936</v>
      </c>
      <c r="M57" s="25">
        <v>2699294</v>
      </c>
      <c r="N57" s="25">
        <v>2704499</v>
      </c>
      <c r="O57" s="25"/>
    </row>
    <row r="58" spans="1:15" x14ac:dyDescent="0.25">
      <c r="A58" s="72" t="s">
        <v>288</v>
      </c>
      <c r="B58" s="70" t="s">
        <v>150</v>
      </c>
      <c r="C58" s="25">
        <v>306879</v>
      </c>
      <c r="D58" s="25">
        <v>306705</v>
      </c>
      <c r="E58" s="25">
        <v>306624</v>
      </c>
      <c r="F58" s="25">
        <v>306675</v>
      </c>
      <c r="G58" s="25">
        <v>306643</v>
      </c>
      <c r="H58" s="25">
        <v>306642</v>
      </c>
      <c r="I58" s="25">
        <v>306738</v>
      </c>
      <c r="J58" s="25">
        <v>306944</v>
      </c>
      <c r="K58" s="25">
        <v>307151</v>
      </c>
      <c r="L58" s="25">
        <v>307299</v>
      </c>
      <c r="M58" s="25">
        <v>307528</v>
      </c>
      <c r="N58" s="25">
        <v>307759</v>
      </c>
      <c r="O58" s="25"/>
    </row>
    <row r="59" spans="1:15" x14ac:dyDescent="0.25">
      <c r="A59" s="72" t="s">
        <v>288</v>
      </c>
      <c r="B59" s="70" t="s">
        <v>151</v>
      </c>
      <c r="C59" s="25">
        <v>95950</v>
      </c>
      <c r="D59" s="25">
        <v>96086</v>
      </c>
      <c r="E59" s="25">
        <v>96172</v>
      </c>
      <c r="F59" s="25">
        <v>96300</v>
      </c>
      <c r="G59" s="25">
        <v>96304</v>
      </c>
      <c r="H59" s="25">
        <v>96305</v>
      </c>
      <c r="I59" s="25">
        <v>96297</v>
      </c>
      <c r="J59" s="25">
        <v>96374</v>
      </c>
      <c r="K59" s="25">
        <v>96523</v>
      </c>
      <c r="L59" s="25">
        <v>96672</v>
      </c>
      <c r="M59" s="25">
        <v>96839</v>
      </c>
      <c r="N59" s="25">
        <v>97006</v>
      </c>
      <c r="O59" s="25"/>
    </row>
    <row r="60" spans="1:15" x14ac:dyDescent="0.25">
      <c r="A60" s="72" t="s">
        <v>288</v>
      </c>
      <c r="B60" s="70" t="s">
        <v>152</v>
      </c>
      <c r="C60" s="25">
        <v>86440</v>
      </c>
      <c r="D60" s="25">
        <v>86414</v>
      </c>
      <c r="E60" s="25">
        <v>86356</v>
      </c>
      <c r="F60" s="25">
        <v>86314</v>
      </c>
      <c r="G60" s="25">
        <v>86286</v>
      </c>
      <c r="H60" s="25">
        <v>86262</v>
      </c>
      <c r="I60" s="25">
        <v>86252</v>
      </c>
      <c r="J60" s="25">
        <v>86238</v>
      </c>
      <c r="K60" s="25">
        <v>85970</v>
      </c>
      <c r="L60" s="25">
        <v>85888</v>
      </c>
      <c r="M60" s="25">
        <v>85783</v>
      </c>
      <c r="N60" s="25">
        <v>85716</v>
      </c>
      <c r="O60" s="25"/>
    </row>
    <row r="61" spans="1:15" x14ac:dyDescent="0.25">
      <c r="A61" s="72" t="s">
        <v>288</v>
      </c>
      <c r="B61" s="70" t="s">
        <v>153</v>
      </c>
      <c r="C61" s="25">
        <v>1343606</v>
      </c>
      <c r="D61" s="25">
        <v>1345401</v>
      </c>
      <c r="E61" s="25">
        <v>1347228</v>
      </c>
      <c r="F61" s="25">
        <v>1348613</v>
      </c>
      <c r="G61" s="25">
        <v>1350282</v>
      </c>
      <c r="H61" s="25">
        <v>1351776</v>
      </c>
      <c r="I61" s="25">
        <v>1354199</v>
      </c>
      <c r="J61" s="25">
        <v>1356304</v>
      </c>
      <c r="K61" s="25">
        <v>1357350</v>
      </c>
      <c r="L61" s="25">
        <v>1358813</v>
      </c>
      <c r="M61" s="25">
        <v>1359953</v>
      </c>
      <c r="N61" s="25">
        <v>1361586</v>
      </c>
      <c r="O61" s="25"/>
    </row>
    <row r="62" spans="1:15" x14ac:dyDescent="0.25">
      <c r="A62" s="72" t="s">
        <v>288</v>
      </c>
      <c r="B62" s="70" t="s">
        <v>154</v>
      </c>
      <c r="C62" s="25">
        <v>36724</v>
      </c>
      <c r="D62" s="25">
        <v>36619</v>
      </c>
      <c r="E62" s="25">
        <v>36485</v>
      </c>
      <c r="F62" s="25">
        <v>36315</v>
      </c>
      <c r="G62" s="25">
        <v>36072</v>
      </c>
      <c r="H62" s="25">
        <v>35816</v>
      </c>
      <c r="I62" s="25">
        <v>35566</v>
      </c>
      <c r="J62" s="25">
        <v>35397</v>
      </c>
      <c r="K62" s="25">
        <v>35279</v>
      </c>
      <c r="L62" s="25">
        <v>35166</v>
      </c>
      <c r="M62" s="25">
        <v>35091</v>
      </c>
      <c r="N62" s="25">
        <v>35031</v>
      </c>
      <c r="O62" s="25"/>
    </row>
    <row r="63" spans="1:15" x14ac:dyDescent="0.25">
      <c r="A63" s="72" t="s">
        <v>288</v>
      </c>
      <c r="B63" s="70" t="s">
        <v>155</v>
      </c>
      <c r="C63" s="25">
        <v>303053</v>
      </c>
      <c r="D63" s="25">
        <v>302838</v>
      </c>
      <c r="E63" s="25">
        <v>302687</v>
      </c>
      <c r="F63" s="25">
        <v>302574</v>
      </c>
      <c r="G63" s="25">
        <v>302371</v>
      </c>
      <c r="H63" s="25">
        <v>302144</v>
      </c>
      <c r="I63" s="25">
        <v>302272</v>
      </c>
      <c r="J63" s="25">
        <v>302328</v>
      </c>
      <c r="K63" s="25">
        <v>302399</v>
      </c>
      <c r="L63" s="25">
        <v>302425</v>
      </c>
      <c r="M63" s="25">
        <v>302500</v>
      </c>
      <c r="N63" s="25">
        <v>302655</v>
      </c>
      <c r="O63" s="25"/>
    </row>
    <row r="64" spans="1:15" x14ac:dyDescent="0.25">
      <c r="A64" s="72" t="s">
        <v>288</v>
      </c>
      <c r="B64" s="70" t="s">
        <v>156</v>
      </c>
      <c r="C64" s="25">
        <v>26735</v>
      </c>
      <c r="D64" s="25">
        <v>26714</v>
      </c>
      <c r="E64" s="25">
        <v>26684</v>
      </c>
      <c r="F64" s="25">
        <v>26644</v>
      </c>
      <c r="G64" s="25">
        <v>26552</v>
      </c>
      <c r="H64" s="25">
        <v>26465</v>
      </c>
      <c r="I64" s="25">
        <v>26368</v>
      </c>
      <c r="J64" s="25">
        <v>26307</v>
      </c>
      <c r="K64" s="25">
        <v>26276</v>
      </c>
      <c r="L64" s="25">
        <v>26227</v>
      </c>
      <c r="M64" s="25">
        <v>26179</v>
      </c>
      <c r="N64" s="25">
        <v>26125</v>
      </c>
      <c r="O64" s="25"/>
    </row>
    <row r="65" spans="1:15" x14ac:dyDescent="0.25">
      <c r="A65" s="72" t="s">
        <v>288</v>
      </c>
      <c r="B65" s="70" t="s">
        <v>157</v>
      </c>
      <c r="C65" s="25">
        <v>880213</v>
      </c>
      <c r="D65" s="25">
        <v>881342</v>
      </c>
      <c r="E65" s="25">
        <v>882549</v>
      </c>
      <c r="F65" s="25">
        <v>883472</v>
      </c>
      <c r="G65" s="25">
        <v>884566</v>
      </c>
      <c r="H65" s="25">
        <v>885580</v>
      </c>
      <c r="I65" s="25">
        <v>887202</v>
      </c>
      <c r="J65" s="25">
        <v>888596</v>
      </c>
      <c r="K65" s="25">
        <v>889269</v>
      </c>
      <c r="L65" s="25">
        <v>890256</v>
      </c>
      <c r="M65" s="25">
        <v>891013</v>
      </c>
      <c r="N65" s="25">
        <v>892086</v>
      </c>
      <c r="O65" s="25"/>
    </row>
    <row r="66" spans="1:15" x14ac:dyDescent="0.25">
      <c r="A66" s="72" t="s">
        <v>288</v>
      </c>
      <c r="B66" s="70" t="s">
        <v>159</v>
      </c>
      <c r="C66" s="25">
        <v>1777436</v>
      </c>
      <c r="D66" s="25">
        <v>1779823</v>
      </c>
      <c r="E66" s="25">
        <v>1782155</v>
      </c>
      <c r="F66" s="25">
        <v>1783975</v>
      </c>
      <c r="G66" s="25">
        <v>1785975</v>
      </c>
      <c r="H66" s="25">
        <v>1787726</v>
      </c>
      <c r="I66" s="25">
        <v>1790599</v>
      </c>
      <c r="J66" s="25">
        <v>1793202</v>
      </c>
      <c r="K66" s="25">
        <v>1794534</v>
      </c>
      <c r="L66" s="25">
        <v>1796418</v>
      </c>
      <c r="M66" s="25">
        <v>1797940</v>
      </c>
      <c r="N66" s="25">
        <v>1800085</v>
      </c>
      <c r="O66" s="25"/>
    </row>
    <row r="67" spans="1:15" x14ac:dyDescent="0.25">
      <c r="A67" s="72" t="s">
        <v>288</v>
      </c>
      <c r="B67" s="70" t="s">
        <v>158</v>
      </c>
      <c r="C67" s="25">
        <v>2090911</v>
      </c>
      <c r="D67" s="25">
        <v>2093475</v>
      </c>
      <c r="E67" s="25">
        <v>2096041</v>
      </c>
      <c r="F67" s="25">
        <v>2098038</v>
      </c>
      <c r="G67" s="25">
        <v>2100228</v>
      </c>
      <c r="H67" s="25">
        <v>2102219</v>
      </c>
      <c r="I67" s="25">
        <v>2105389</v>
      </c>
      <c r="J67" s="25">
        <v>2108179</v>
      </c>
      <c r="K67" s="25">
        <v>2109589</v>
      </c>
      <c r="L67" s="25">
        <v>2111709</v>
      </c>
      <c r="M67" s="25">
        <v>2113431</v>
      </c>
      <c r="N67" s="25">
        <v>2115844</v>
      </c>
      <c r="O67" s="25"/>
    </row>
    <row r="68" spans="1:15" x14ac:dyDescent="0.25">
      <c r="A68" s="72" t="s">
        <v>288</v>
      </c>
      <c r="B68" s="70" t="s">
        <v>160</v>
      </c>
      <c r="C68" s="25">
        <v>116121</v>
      </c>
      <c r="D68" s="25">
        <v>116145</v>
      </c>
      <c r="E68" s="25">
        <v>116118</v>
      </c>
      <c r="F68" s="25">
        <v>116078</v>
      </c>
      <c r="G68" s="25">
        <v>116016</v>
      </c>
      <c r="H68" s="25">
        <v>115950</v>
      </c>
      <c r="I68" s="25">
        <v>115836</v>
      </c>
      <c r="J68" s="25">
        <v>115809</v>
      </c>
      <c r="K68" s="25">
        <v>115810</v>
      </c>
      <c r="L68" s="25">
        <v>115880</v>
      </c>
      <c r="M68" s="25">
        <v>115983</v>
      </c>
      <c r="N68" s="25">
        <v>116033</v>
      </c>
      <c r="O68" s="25"/>
    </row>
    <row r="69" spans="1:15" x14ac:dyDescent="0.25">
      <c r="A69" s="72" t="s">
        <v>288</v>
      </c>
      <c r="B69" s="70" t="s">
        <v>161</v>
      </c>
      <c r="C69" s="25">
        <v>28011</v>
      </c>
      <c r="D69" s="25">
        <v>27990</v>
      </c>
      <c r="E69" s="25">
        <v>27954</v>
      </c>
      <c r="F69" s="25">
        <v>27932</v>
      </c>
      <c r="G69" s="25">
        <v>27852</v>
      </c>
      <c r="H69" s="25">
        <v>27765</v>
      </c>
      <c r="I69" s="25">
        <v>27675</v>
      </c>
      <c r="J69" s="25">
        <v>27633</v>
      </c>
      <c r="K69" s="25">
        <v>27631</v>
      </c>
      <c r="L69" s="25">
        <v>27629</v>
      </c>
      <c r="M69" s="25">
        <v>27658</v>
      </c>
      <c r="N69" s="25">
        <v>27683</v>
      </c>
      <c r="O69" s="25"/>
    </row>
    <row r="70" spans="1:15" x14ac:dyDescent="0.25">
      <c r="A70" s="72" t="s">
        <v>288</v>
      </c>
      <c r="B70" s="70" t="s">
        <v>293</v>
      </c>
      <c r="C70" s="25">
        <v>2190373</v>
      </c>
      <c r="D70" s="25">
        <v>2193209</v>
      </c>
      <c r="E70" s="25">
        <v>2196868</v>
      </c>
      <c r="F70" s="25">
        <v>2200551</v>
      </c>
      <c r="G70" s="25">
        <v>2204627</v>
      </c>
      <c r="H70" s="25">
        <v>2208635</v>
      </c>
      <c r="I70" s="25">
        <v>2213336</v>
      </c>
      <c r="J70" s="25">
        <v>2218623</v>
      </c>
      <c r="K70" s="25">
        <v>2223428</v>
      </c>
      <c r="L70" s="25">
        <v>2228487</v>
      </c>
      <c r="M70" s="25">
        <v>2233649</v>
      </c>
      <c r="N70" s="25">
        <v>2239403</v>
      </c>
      <c r="O70" s="25"/>
    </row>
    <row r="71" spans="1:15" x14ac:dyDescent="0.25">
      <c r="A71" s="72" t="s">
        <v>288</v>
      </c>
      <c r="B71" s="70" t="s">
        <v>162</v>
      </c>
      <c r="C71" s="25">
        <v>194297</v>
      </c>
      <c r="D71" s="25">
        <v>194582</v>
      </c>
      <c r="E71" s="25">
        <v>194891</v>
      </c>
      <c r="F71" s="25">
        <v>195136</v>
      </c>
      <c r="G71" s="25">
        <v>195458</v>
      </c>
      <c r="H71" s="25">
        <v>195766</v>
      </c>
      <c r="I71" s="25">
        <v>196186</v>
      </c>
      <c r="J71" s="25">
        <v>196593</v>
      </c>
      <c r="K71" s="25">
        <v>196880</v>
      </c>
      <c r="L71" s="25">
        <v>197116</v>
      </c>
      <c r="M71" s="25">
        <v>197302</v>
      </c>
      <c r="N71" s="25">
        <v>197573</v>
      </c>
      <c r="O71" s="25"/>
    </row>
    <row r="72" spans="1:15" x14ac:dyDescent="0.25">
      <c r="A72" s="72" t="s">
        <v>288</v>
      </c>
      <c r="B72" s="70" t="s">
        <v>163</v>
      </c>
      <c r="C72" s="25">
        <v>393622</v>
      </c>
      <c r="D72" s="25">
        <v>394310</v>
      </c>
      <c r="E72" s="25">
        <v>395093</v>
      </c>
      <c r="F72" s="25">
        <v>395777</v>
      </c>
      <c r="G72" s="25">
        <v>396573</v>
      </c>
      <c r="H72" s="25">
        <v>397403</v>
      </c>
      <c r="I72" s="25">
        <v>398458</v>
      </c>
      <c r="J72" s="25">
        <v>399464</v>
      </c>
      <c r="K72" s="25">
        <v>400403</v>
      </c>
      <c r="L72" s="25">
        <v>401292</v>
      </c>
      <c r="M72" s="25">
        <v>402097</v>
      </c>
      <c r="N72" s="25">
        <v>402856</v>
      </c>
      <c r="O72" s="25"/>
    </row>
    <row r="73" spans="1:15" x14ac:dyDescent="0.25">
      <c r="A73" s="72" t="s">
        <v>288</v>
      </c>
      <c r="B73" s="70" t="s">
        <v>164</v>
      </c>
      <c r="C73" s="25">
        <v>2080491</v>
      </c>
      <c r="D73" s="25">
        <v>2083987</v>
      </c>
      <c r="E73" s="25">
        <v>2087962</v>
      </c>
      <c r="F73" s="25">
        <v>2091436</v>
      </c>
      <c r="G73" s="25">
        <v>2095717</v>
      </c>
      <c r="H73" s="25">
        <v>2100320</v>
      </c>
      <c r="I73" s="25">
        <v>2106039</v>
      </c>
      <c r="J73" s="25">
        <v>2111492</v>
      </c>
      <c r="K73" s="25">
        <v>2116336</v>
      </c>
      <c r="L73" s="25">
        <v>2120917</v>
      </c>
      <c r="M73" s="25">
        <v>2125102</v>
      </c>
      <c r="N73" s="25">
        <v>2129178</v>
      </c>
      <c r="O73" s="25"/>
    </row>
    <row r="74" spans="1:15" x14ac:dyDescent="0.25">
      <c r="A74" s="72" t="s">
        <v>288</v>
      </c>
      <c r="B74" s="70" t="s">
        <v>165</v>
      </c>
      <c r="C74" s="25">
        <v>2474113</v>
      </c>
      <c r="D74" s="25">
        <v>2478297</v>
      </c>
      <c r="E74" s="25">
        <v>2483055</v>
      </c>
      <c r="F74" s="25">
        <v>2487213</v>
      </c>
      <c r="G74" s="25">
        <v>2492290</v>
      </c>
      <c r="H74" s="25">
        <v>2497723</v>
      </c>
      <c r="I74" s="25">
        <v>2504497</v>
      </c>
      <c r="J74" s="25">
        <v>2510956</v>
      </c>
      <c r="K74" s="25">
        <v>2516739</v>
      </c>
      <c r="L74" s="25">
        <v>2522209</v>
      </c>
      <c r="M74" s="25">
        <v>2527199</v>
      </c>
      <c r="N74" s="25">
        <v>2532034</v>
      </c>
      <c r="O74" s="25"/>
    </row>
    <row r="75" spans="1:15" x14ac:dyDescent="0.25">
      <c r="A75" s="72" t="s">
        <v>288</v>
      </c>
      <c r="B75" s="70" t="s">
        <v>166</v>
      </c>
      <c r="C75" s="25">
        <v>3625322</v>
      </c>
      <c r="D75" s="25">
        <v>3631342</v>
      </c>
      <c r="E75" s="25">
        <v>3638178</v>
      </c>
      <c r="F75" s="25">
        <v>3644154</v>
      </c>
      <c r="G75" s="25">
        <v>3651274</v>
      </c>
      <c r="H75" s="25">
        <v>3658914</v>
      </c>
      <c r="I75" s="25">
        <v>3668407</v>
      </c>
      <c r="J75" s="25">
        <v>3677613</v>
      </c>
      <c r="K75" s="25">
        <v>3685962</v>
      </c>
      <c r="L75" s="25">
        <v>3693913</v>
      </c>
      <c r="M75" s="25">
        <v>3701286</v>
      </c>
      <c r="N75" s="25">
        <v>3708423</v>
      </c>
      <c r="O75" s="25"/>
    </row>
    <row r="76" spans="1:15" x14ac:dyDescent="0.25">
      <c r="A76" s="72" t="s">
        <v>288</v>
      </c>
      <c r="B76" s="70" t="s">
        <v>288</v>
      </c>
      <c r="C76" s="25">
        <v>10986742</v>
      </c>
      <c r="D76" s="25">
        <v>10997648</v>
      </c>
      <c r="E76" s="25">
        <v>11008920</v>
      </c>
      <c r="F76" s="25">
        <v>11019157</v>
      </c>
      <c r="G76" s="25">
        <v>11027607</v>
      </c>
      <c r="H76" s="25">
        <v>11036656</v>
      </c>
      <c r="I76" s="25">
        <v>11048197</v>
      </c>
      <c r="J76" s="25">
        <v>11060895</v>
      </c>
      <c r="K76" s="25">
        <v>11072227</v>
      </c>
      <c r="L76" s="25">
        <v>11084541</v>
      </c>
      <c r="M76" s="25">
        <v>11097417</v>
      </c>
      <c r="N76" s="25">
        <v>11111478</v>
      </c>
      <c r="O76" s="25"/>
    </row>
    <row r="77" spans="1:15" x14ac:dyDescent="0.25">
      <c r="A77" s="72" t="s">
        <v>288</v>
      </c>
      <c r="B77" s="70" t="s">
        <v>167</v>
      </c>
      <c r="C77" s="25">
        <v>313475</v>
      </c>
      <c r="D77" s="25">
        <v>313652</v>
      </c>
      <c r="E77" s="25">
        <v>313886</v>
      </c>
      <c r="F77" s="25">
        <v>314063</v>
      </c>
      <c r="G77" s="25">
        <v>314253</v>
      </c>
      <c r="H77" s="25">
        <v>314493</v>
      </c>
      <c r="I77" s="25">
        <v>314790</v>
      </c>
      <c r="J77" s="25">
        <v>314977</v>
      </c>
      <c r="K77" s="25">
        <v>315055</v>
      </c>
      <c r="L77" s="25">
        <v>315291</v>
      </c>
      <c r="M77" s="25">
        <v>315491</v>
      </c>
      <c r="N77" s="25">
        <v>315759</v>
      </c>
      <c r="O77" s="25"/>
    </row>
    <row r="78" spans="1:15" x14ac:dyDescent="0.25">
      <c r="A78" s="72" t="s">
        <v>288</v>
      </c>
      <c r="B78" s="70" t="s">
        <v>168</v>
      </c>
      <c r="C78" s="25">
        <v>77626</v>
      </c>
      <c r="D78" s="25">
        <v>77630</v>
      </c>
      <c r="E78" s="25">
        <v>77603</v>
      </c>
      <c r="F78" s="25">
        <v>77611</v>
      </c>
      <c r="G78" s="25">
        <v>77488</v>
      </c>
      <c r="H78" s="25">
        <v>77378</v>
      </c>
      <c r="I78" s="25">
        <v>77195</v>
      </c>
      <c r="J78" s="25">
        <v>77088</v>
      </c>
      <c r="K78" s="25">
        <v>77057</v>
      </c>
      <c r="L78" s="25">
        <v>77109</v>
      </c>
      <c r="M78" s="25">
        <v>77152</v>
      </c>
      <c r="N78" s="25">
        <v>77173</v>
      </c>
      <c r="O78" s="25"/>
    </row>
    <row r="79" spans="1:15" x14ac:dyDescent="0.25">
      <c r="A79" s="72" t="s">
        <v>288</v>
      </c>
      <c r="B79" s="70" t="s">
        <v>169</v>
      </c>
      <c r="C79" s="25">
        <v>44336</v>
      </c>
      <c r="D79" s="25">
        <v>44300</v>
      </c>
      <c r="E79" s="25">
        <v>44262</v>
      </c>
      <c r="F79" s="25">
        <v>44240</v>
      </c>
      <c r="G79" s="25">
        <v>44173</v>
      </c>
      <c r="H79" s="25">
        <v>44103</v>
      </c>
      <c r="I79" s="25">
        <v>44069</v>
      </c>
      <c r="J79" s="25">
        <v>44046</v>
      </c>
      <c r="K79" s="25">
        <v>44045</v>
      </c>
      <c r="L79" s="25">
        <v>44044</v>
      </c>
      <c r="M79" s="25">
        <v>44057</v>
      </c>
      <c r="N79" s="25">
        <v>44084</v>
      </c>
      <c r="O79" s="25"/>
    </row>
    <row r="80" spans="1:15" x14ac:dyDescent="0.25">
      <c r="A80" s="72" t="s">
        <v>288</v>
      </c>
      <c r="B80" s="70" t="s">
        <v>170</v>
      </c>
      <c r="C80" s="25">
        <v>19816</v>
      </c>
      <c r="D80" s="25">
        <v>19811</v>
      </c>
      <c r="E80" s="25">
        <v>19785</v>
      </c>
      <c r="F80" s="25">
        <v>19771</v>
      </c>
      <c r="G80" s="25">
        <v>19702</v>
      </c>
      <c r="H80" s="25">
        <v>19628</v>
      </c>
      <c r="I80" s="25">
        <v>19553</v>
      </c>
      <c r="J80" s="25">
        <v>19513</v>
      </c>
      <c r="K80" s="25">
        <v>19500</v>
      </c>
      <c r="L80" s="25">
        <v>19500</v>
      </c>
      <c r="M80" s="25">
        <v>19521</v>
      </c>
      <c r="N80" s="25">
        <v>19541</v>
      </c>
      <c r="O80" s="25"/>
    </row>
    <row r="81" spans="1:15" x14ac:dyDescent="0.25">
      <c r="A81" s="72" t="s">
        <v>288</v>
      </c>
      <c r="B81" s="70" t="s">
        <v>171</v>
      </c>
      <c r="C81" s="25">
        <v>75319</v>
      </c>
      <c r="D81" s="25">
        <v>75369</v>
      </c>
      <c r="E81" s="25">
        <v>75417</v>
      </c>
      <c r="F81" s="25">
        <v>75482</v>
      </c>
      <c r="G81" s="25">
        <v>75497</v>
      </c>
      <c r="H81" s="25">
        <v>75496</v>
      </c>
      <c r="I81" s="25">
        <v>75473</v>
      </c>
      <c r="J81" s="25">
        <v>75585</v>
      </c>
      <c r="K81" s="25">
        <v>75619</v>
      </c>
      <c r="L81" s="25">
        <v>75643</v>
      </c>
      <c r="M81" s="25">
        <v>75717</v>
      </c>
      <c r="N81" s="25">
        <v>75797</v>
      </c>
      <c r="O81" s="25"/>
    </row>
    <row r="82" spans="1:15" x14ac:dyDescent="0.25">
      <c r="A82" s="72" t="s">
        <v>288</v>
      </c>
      <c r="B82" s="70" t="s">
        <v>172</v>
      </c>
      <c r="C82" s="25">
        <v>73368</v>
      </c>
      <c r="D82" s="25">
        <v>73484</v>
      </c>
      <c r="E82" s="25">
        <v>73542</v>
      </c>
      <c r="F82" s="25">
        <v>73647</v>
      </c>
      <c r="G82" s="25">
        <v>73604</v>
      </c>
      <c r="H82" s="25">
        <v>73582</v>
      </c>
      <c r="I82" s="25">
        <v>73554</v>
      </c>
      <c r="J82" s="25">
        <v>73616</v>
      </c>
      <c r="K82" s="25">
        <v>73746</v>
      </c>
      <c r="L82" s="25">
        <v>73836</v>
      </c>
      <c r="M82" s="25">
        <v>73950</v>
      </c>
      <c r="N82" s="25">
        <v>74056</v>
      </c>
      <c r="O82" s="25"/>
    </row>
    <row r="83" spans="1:15" x14ac:dyDescent="0.25">
      <c r="A83" s="72" t="s">
        <v>288</v>
      </c>
      <c r="B83" s="70" t="s">
        <v>173</v>
      </c>
      <c r="C83" s="25">
        <v>112404</v>
      </c>
      <c r="D83" s="25">
        <v>112529</v>
      </c>
      <c r="E83" s="25">
        <v>112650</v>
      </c>
      <c r="F83" s="25">
        <v>112773</v>
      </c>
      <c r="G83" s="25">
        <v>112811</v>
      </c>
      <c r="H83" s="25">
        <v>112854</v>
      </c>
      <c r="I83" s="25">
        <v>112896</v>
      </c>
      <c r="J83" s="25">
        <v>113022</v>
      </c>
      <c r="K83" s="25">
        <v>113192</v>
      </c>
      <c r="L83" s="25">
        <v>113375</v>
      </c>
      <c r="M83" s="25">
        <v>113591</v>
      </c>
      <c r="N83" s="25">
        <v>113797</v>
      </c>
      <c r="O83" s="25"/>
    </row>
    <row r="84" spans="1:15" x14ac:dyDescent="0.25">
      <c r="A84" s="72" t="s">
        <v>288</v>
      </c>
      <c r="B84" s="70" t="s">
        <v>174</v>
      </c>
      <c r="C84" s="25">
        <v>194297</v>
      </c>
      <c r="D84" s="25">
        <v>194582</v>
      </c>
      <c r="E84" s="25">
        <v>194891</v>
      </c>
      <c r="F84" s="25">
        <v>195136</v>
      </c>
      <c r="G84" s="25">
        <v>195458</v>
      </c>
      <c r="H84" s="25">
        <v>195766</v>
      </c>
      <c r="I84" s="25">
        <v>196186</v>
      </c>
      <c r="J84" s="25">
        <v>196593</v>
      </c>
      <c r="K84" s="25">
        <v>196880</v>
      </c>
      <c r="L84" s="25">
        <v>197116</v>
      </c>
      <c r="M84" s="25">
        <v>197302</v>
      </c>
      <c r="N84" s="25">
        <v>197573</v>
      </c>
      <c r="O84" s="25"/>
    </row>
    <row r="85" spans="1:15" x14ac:dyDescent="0.25">
      <c r="A85" s="72" t="s">
        <v>288</v>
      </c>
      <c r="B85" s="70" t="s">
        <v>175</v>
      </c>
      <c r="C85" s="25">
        <v>172498</v>
      </c>
      <c r="D85" s="25">
        <v>172847</v>
      </c>
      <c r="E85" s="25">
        <v>173169</v>
      </c>
      <c r="F85" s="25">
        <v>173512</v>
      </c>
      <c r="G85" s="25">
        <v>173839</v>
      </c>
      <c r="H85" s="25">
        <v>174130</v>
      </c>
      <c r="I85" s="25">
        <v>174483</v>
      </c>
      <c r="J85" s="25">
        <v>174815</v>
      </c>
      <c r="K85" s="25">
        <v>175186</v>
      </c>
      <c r="L85" s="25">
        <v>175492</v>
      </c>
      <c r="M85" s="25">
        <v>175856</v>
      </c>
      <c r="N85" s="25">
        <v>176269</v>
      </c>
      <c r="O85" s="25"/>
    </row>
    <row r="86" spans="1:15" x14ac:dyDescent="0.25">
      <c r="A86" s="72" t="s">
        <v>288</v>
      </c>
      <c r="B86" s="70" t="s">
        <v>176</v>
      </c>
      <c r="C86" s="25">
        <v>53645</v>
      </c>
      <c r="D86" s="25">
        <v>53657</v>
      </c>
      <c r="E86" s="25">
        <v>53670</v>
      </c>
      <c r="F86" s="25">
        <v>53627</v>
      </c>
      <c r="G86" s="25">
        <v>53557</v>
      </c>
      <c r="H86" s="25">
        <v>53462</v>
      </c>
      <c r="I86" s="25">
        <v>53293</v>
      </c>
      <c r="J86" s="25">
        <v>53166</v>
      </c>
      <c r="K86" s="25">
        <v>53041</v>
      </c>
      <c r="L86" s="25">
        <v>52906</v>
      </c>
      <c r="M86" s="25">
        <v>52763</v>
      </c>
      <c r="N86" s="25">
        <v>52649</v>
      </c>
      <c r="O86" s="25"/>
    </row>
    <row r="87" spans="1:15" x14ac:dyDescent="0.25">
      <c r="A87" s="72" t="s">
        <v>288</v>
      </c>
      <c r="B87" s="70" t="s">
        <v>177</v>
      </c>
      <c r="C87" s="25">
        <v>366890</v>
      </c>
      <c r="D87" s="25">
        <v>367162</v>
      </c>
      <c r="E87" s="25">
        <v>367398</v>
      </c>
      <c r="F87" s="25">
        <v>367712</v>
      </c>
      <c r="G87" s="25">
        <v>367994</v>
      </c>
      <c r="H87" s="25">
        <v>368337</v>
      </c>
      <c r="I87" s="25">
        <v>368717</v>
      </c>
      <c r="J87" s="25">
        <v>369115</v>
      </c>
      <c r="K87" s="25">
        <v>369503</v>
      </c>
      <c r="L87" s="25">
        <v>369799</v>
      </c>
      <c r="M87" s="25">
        <v>370123</v>
      </c>
      <c r="N87" s="25">
        <v>370426</v>
      </c>
      <c r="O87" s="25"/>
    </row>
    <row r="88" spans="1:15" x14ac:dyDescent="0.25">
      <c r="A88" s="72" t="s">
        <v>288</v>
      </c>
      <c r="B88" s="70" t="s">
        <v>178</v>
      </c>
      <c r="C88" s="25">
        <v>281191</v>
      </c>
      <c r="D88" s="25">
        <v>281529</v>
      </c>
      <c r="E88" s="25">
        <v>281927</v>
      </c>
      <c r="F88" s="25">
        <v>282368</v>
      </c>
      <c r="G88" s="25">
        <v>282857</v>
      </c>
      <c r="H88" s="25">
        <v>283377</v>
      </c>
      <c r="I88" s="25">
        <v>283957</v>
      </c>
      <c r="J88" s="25">
        <v>284441</v>
      </c>
      <c r="K88" s="25">
        <v>284842</v>
      </c>
      <c r="L88" s="25">
        <v>285182</v>
      </c>
      <c r="M88" s="25">
        <v>285496</v>
      </c>
      <c r="N88" s="25">
        <v>285813</v>
      </c>
      <c r="O88" s="25"/>
    </row>
    <row r="89" spans="1:15" x14ac:dyDescent="0.25">
      <c r="A89" s="57" t="s">
        <v>288</v>
      </c>
      <c r="B89" s="71" t="s">
        <v>179</v>
      </c>
      <c r="C89" s="25">
        <v>281191</v>
      </c>
      <c r="D89" s="25">
        <v>281529</v>
      </c>
      <c r="E89" s="25">
        <v>281927</v>
      </c>
      <c r="F89" s="25">
        <v>282368</v>
      </c>
      <c r="G89" s="25">
        <v>282857</v>
      </c>
      <c r="H89" s="25">
        <v>283377</v>
      </c>
      <c r="I89" s="25">
        <v>283957</v>
      </c>
      <c r="J89" s="25">
        <v>284441</v>
      </c>
      <c r="K89" s="25">
        <v>284842</v>
      </c>
      <c r="L89" s="25">
        <v>285182</v>
      </c>
      <c r="M89" s="25">
        <v>285496</v>
      </c>
      <c r="N89" s="25">
        <v>285813</v>
      </c>
      <c r="O89" s="25"/>
    </row>
    <row r="90" spans="1:15" x14ac:dyDescent="0.25">
      <c r="A90" s="57" t="s">
        <v>288</v>
      </c>
      <c r="B90" s="71" t="s">
        <v>180</v>
      </c>
      <c r="C90" s="25">
        <v>22444</v>
      </c>
      <c r="D90" s="25">
        <v>22459</v>
      </c>
      <c r="E90" s="25">
        <v>22455</v>
      </c>
      <c r="F90" s="25">
        <v>22453</v>
      </c>
      <c r="G90" s="25">
        <v>22417</v>
      </c>
      <c r="H90" s="25">
        <v>22371</v>
      </c>
      <c r="I90" s="25">
        <v>22336</v>
      </c>
      <c r="J90" s="25">
        <v>22315</v>
      </c>
      <c r="K90" s="25">
        <v>22302</v>
      </c>
      <c r="L90" s="25">
        <v>22308</v>
      </c>
      <c r="M90" s="25">
        <v>22345</v>
      </c>
      <c r="N90" s="25">
        <v>22382</v>
      </c>
      <c r="O90" s="25"/>
    </row>
    <row r="91" spans="1:15" x14ac:dyDescent="0.25">
      <c r="A91" s="57"/>
      <c r="B91" s="71"/>
      <c r="C91" s="71"/>
      <c r="D91" s="71"/>
      <c r="E91" s="71"/>
      <c r="F91" s="55"/>
      <c r="G91" s="55"/>
      <c r="H91" s="55"/>
      <c r="I91" s="55"/>
      <c r="J91" s="55"/>
      <c r="K91" s="55"/>
      <c r="L91" s="55"/>
      <c r="M91" s="55"/>
    </row>
    <row r="92" spans="1:15" x14ac:dyDescent="0.25">
      <c r="A92" s="57"/>
      <c r="B92" s="71"/>
      <c r="C92" s="71"/>
      <c r="D92" s="71"/>
      <c r="E92" s="71"/>
      <c r="F92" s="55"/>
      <c r="G92" s="55"/>
      <c r="H92" s="55"/>
      <c r="I92" s="55"/>
      <c r="J92" s="55"/>
      <c r="K92" s="55"/>
      <c r="L92" s="55"/>
      <c r="M92" s="55"/>
    </row>
    <row r="93" spans="1:15" x14ac:dyDescent="0.25">
      <c r="A93" s="57"/>
      <c r="B93" s="71"/>
      <c r="C93" s="71"/>
      <c r="D93" s="71"/>
      <c r="E93" s="71"/>
      <c r="F93" s="55"/>
      <c r="G93" s="55"/>
      <c r="H93" s="55"/>
      <c r="I93" s="55"/>
      <c r="J93" s="55"/>
      <c r="K93" s="55"/>
      <c r="L93" s="55"/>
      <c r="M93" s="55"/>
    </row>
    <row r="94" spans="1:15" x14ac:dyDescent="0.25">
      <c r="A94" s="57"/>
      <c r="B94" s="71"/>
      <c r="C94" s="71"/>
      <c r="D94" s="71"/>
      <c r="E94" s="71"/>
      <c r="F94" s="55"/>
      <c r="G94" s="55"/>
      <c r="H94" s="55"/>
      <c r="I94" s="55"/>
      <c r="J94" s="55"/>
      <c r="K94" s="55"/>
      <c r="L94" s="55"/>
      <c r="M94" s="55"/>
    </row>
    <row r="95" spans="1:15" x14ac:dyDescent="0.25">
      <c r="A95" s="57"/>
      <c r="B95" s="71"/>
      <c r="C95" s="71"/>
      <c r="D95" s="71"/>
      <c r="E95" s="71"/>
      <c r="F95" s="55"/>
      <c r="G95" s="55"/>
      <c r="H95" s="55"/>
      <c r="I95" s="55"/>
      <c r="J95" s="55"/>
      <c r="K95" s="55"/>
      <c r="L95" s="55"/>
      <c r="M95" s="55"/>
    </row>
    <row r="96" spans="1:15" x14ac:dyDescent="0.25">
      <c r="A96" s="57"/>
      <c r="B96" s="71"/>
      <c r="C96" s="71"/>
      <c r="D96" s="71"/>
      <c r="E96" s="71"/>
      <c r="F96" s="55"/>
      <c r="G96" s="55"/>
      <c r="H96" s="55"/>
      <c r="I96" s="55"/>
      <c r="J96" s="55"/>
      <c r="K96" s="55"/>
      <c r="L96" s="55"/>
      <c r="M96" s="55"/>
    </row>
    <row r="97" spans="1:13" x14ac:dyDescent="0.25">
      <c r="A97" s="57"/>
      <c r="B97" s="71"/>
      <c r="C97" s="71"/>
      <c r="D97" s="71"/>
      <c r="E97" s="71"/>
      <c r="F97" s="55"/>
      <c r="G97" s="55"/>
      <c r="H97" s="55"/>
      <c r="I97" s="55"/>
      <c r="J97" s="55"/>
      <c r="K97" s="55"/>
      <c r="L97" s="55"/>
      <c r="M97" s="55"/>
    </row>
    <row r="98" spans="1:13" x14ac:dyDescent="0.25">
      <c r="A98" s="57"/>
      <c r="B98" s="71"/>
      <c r="C98" s="71"/>
      <c r="D98" s="71"/>
      <c r="E98" s="71"/>
      <c r="F98" s="55"/>
      <c r="G98" s="55"/>
      <c r="H98" s="55"/>
      <c r="I98" s="55"/>
      <c r="J98" s="55"/>
      <c r="K98" s="55"/>
      <c r="L98" s="55"/>
      <c r="M98" s="55"/>
    </row>
    <row r="99" spans="1:13" x14ac:dyDescent="0.25">
      <c r="A99" s="57"/>
      <c r="B99" s="71"/>
      <c r="C99" s="71"/>
      <c r="D99" s="71"/>
      <c r="E99" s="71"/>
      <c r="F99" s="55"/>
      <c r="G99" s="55"/>
      <c r="H99" s="55"/>
      <c r="I99" s="55"/>
      <c r="J99" s="55"/>
      <c r="K99" s="55"/>
      <c r="L99" s="55"/>
      <c r="M99" s="55"/>
    </row>
    <row r="100" spans="1:13" x14ac:dyDescent="0.25">
      <c r="A100" s="57"/>
      <c r="B100" s="71"/>
      <c r="C100" s="71"/>
      <c r="D100" s="71"/>
      <c r="E100" s="71"/>
      <c r="F100" s="55"/>
      <c r="G100" s="55"/>
      <c r="H100" s="55"/>
      <c r="I100" s="55"/>
      <c r="J100" s="55"/>
      <c r="K100" s="55"/>
      <c r="L100" s="55"/>
      <c r="M100" s="55"/>
    </row>
    <row r="101" spans="1:13" x14ac:dyDescent="0.25">
      <c r="A101" s="57"/>
      <c r="B101" s="71"/>
      <c r="C101" s="71"/>
      <c r="D101" s="71"/>
      <c r="E101" s="71"/>
      <c r="F101" s="55"/>
      <c r="G101" s="55"/>
      <c r="H101" s="55"/>
      <c r="I101" s="55"/>
      <c r="J101" s="55"/>
      <c r="K101" s="55"/>
      <c r="L101" s="55"/>
      <c r="M101" s="55"/>
    </row>
    <row r="102" spans="1:13" x14ac:dyDescent="0.25">
      <c r="A102" s="57"/>
      <c r="B102" s="71"/>
      <c r="C102" s="71"/>
      <c r="D102" s="71"/>
      <c r="E102" s="71"/>
      <c r="F102" s="55"/>
      <c r="G102" s="55"/>
      <c r="H102" s="55"/>
      <c r="I102" s="55"/>
      <c r="J102" s="55"/>
      <c r="K102" s="55"/>
      <c r="L102" s="55"/>
      <c r="M102" s="55"/>
    </row>
    <row r="103" spans="1:13" x14ac:dyDescent="0.25">
      <c r="A103" s="57"/>
      <c r="B103" s="71"/>
      <c r="C103" s="71"/>
      <c r="D103" s="71"/>
      <c r="E103" s="71"/>
      <c r="F103" s="55"/>
      <c r="G103" s="55"/>
      <c r="H103" s="55"/>
      <c r="I103" s="55"/>
      <c r="J103" s="55"/>
      <c r="K103" s="55"/>
      <c r="L103" s="55"/>
      <c r="M103" s="55"/>
    </row>
    <row r="104" spans="1:13" x14ac:dyDescent="0.25">
      <c r="A104" s="57"/>
      <c r="B104" s="71"/>
      <c r="C104" s="71"/>
      <c r="D104" s="71"/>
      <c r="E104" s="71"/>
      <c r="F104" s="55"/>
      <c r="G104" s="55"/>
      <c r="H104" s="55"/>
      <c r="I104" s="55"/>
      <c r="J104" s="55"/>
      <c r="K104" s="55"/>
      <c r="L104" s="55"/>
      <c r="M104" s="55"/>
    </row>
    <row r="105" spans="1:13" x14ac:dyDescent="0.25">
      <c r="A105" s="57"/>
      <c r="B105" s="71"/>
      <c r="C105" s="71"/>
      <c r="D105" s="71"/>
      <c r="E105" s="71"/>
      <c r="F105" s="55"/>
      <c r="G105" s="55"/>
      <c r="H105" s="55"/>
      <c r="I105" s="55"/>
      <c r="J105" s="55"/>
      <c r="K105" s="55"/>
      <c r="L105" s="55"/>
      <c r="M105" s="55"/>
    </row>
    <row r="106" spans="1:13" x14ac:dyDescent="0.25">
      <c r="A106" s="57"/>
      <c r="B106" s="71"/>
      <c r="C106" s="71"/>
      <c r="D106" s="71"/>
      <c r="E106" s="71"/>
      <c r="F106" s="55"/>
      <c r="G106" s="55"/>
      <c r="H106" s="55"/>
      <c r="I106" s="55"/>
      <c r="J106" s="55"/>
      <c r="K106" s="55"/>
      <c r="L106" s="55"/>
      <c r="M106" s="55"/>
    </row>
    <row r="107" spans="1:13" x14ac:dyDescent="0.25">
      <c r="A107" s="57"/>
      <c r="B107" s="71"/>
      <c r="C107" s="71"/>
      <c r="D107" s="71"/>
      <c r="E107" s="71"/>
      <c r="F107" s="55"/>
      <c r="G107" s="55"/>
      <c r="H107" s="55"/>
      <c r="I107" s="55"/>
      <c r="J107" s="55"/>
      <c r="K107" s="55"/>
      <c r="L107" s="55"/>
      <c r="M107" s="55"/>
    </row>
    <row r="108" spans="1:13" x14ac:dyDescent="0.25">
      <c r="A108" s="57"/>
      <c r="B108" s="71"/>
      <c r="C108" s="71"/>
      <c r="D108" s="71"/>
      <c r="E108" s="71"/>
      <c r="F108" s="55"/>
      <c r="G108" s="55"/>
      <c r="H108" s="55"/>
      <c r="I108" s="55"/>
      <c r="J108" s="55"/>
      <c r="K108" s="55"/>
      <c r="L108" s="55"/>
      <c r="M108" s="55"/>
    </row>
    <row r="109" spans="1:13" x14ac:dyDescent="0.25">
      <c r="A109" s="57"/>
      <c r="B109" s="71"/>
      <c r="C109" s="71"/>
      <c r="D109" s="71"/>
      <c r="E109" s="71"/>
      <c r="F109" s="55"/>
      <c r="G109" s="55"/>
      <c r="H109" s="55"/>
      <c r="I109" s="55"/>
      <c r="J109" s="55"/>
      <c r="K109" s="55"/>
      <c r="L109" s="55"/>
      <c r="M109" s="55"/>
    </row>
    <row r="110" spans="1:13" x14ac:dyDescent="0.25">
      <c r="A110" s="57"/>
      <c r="B110" s="71"/>
      <c r="C110" s="71"/>
      <c r="D110" s="71"/>
      <c r="E110" s="71"/>
      <c r="F110" s="55"/>
      <c r="G110" s="55"/>
      <c r="H110" s="55"/>
      <c r="I110" s="55"/>
      <c r="J110" s="55"/>
      <c r="K110" s="55"/>
      <c r="L110" s="55"/>
      <c r="M110" s="55"/>
    </row>
    <row r="111" spans="1:13" x14ac:dyDescent="0.25">
      <c r="A111" s="57"/>
      <c r="B111" s="71"/>
      <c r="C111" s="71"/>
      <c r="D111" s="71"/>
      <c r="E111" s="71"/>
      <c r="F111" s="55"/>
      <c r="G111" s="55"/>
      <c r="H111" s="55"/>
      <c r="I111" s="55"/>
      <c r="J111" s="55"/>
      <c r="K111" s="55"/>
      <c r="L111" s="55"/>
      <c r="M111" s="55"/>
    </row>
    <row r="112" spans="1:13" x14ac:dyDescent="0.25">
      <c r="A112" s="57"/>
      <c r="B112" s="71"/>
      <c r="C112" s="71"/>
      <c r="D112" s="71"/>
      <c r="E112" s="71"/>
      <c r="F112" s="55"/>
      <c r="G112" s="55"/>
      <c r="H112" s="55"/>
      <c r="I112" s="55"/>
      <c r="J112" s="55"/>
      <c r="K112" s="55"/>
      <c r="L112" s="55"/>
      <c r="M112" s="55"/>
    </row>
    <row r="113" spans="1:13" x14ac:dyDescent="0.25">
      <c r="A113" s="57"/>
      <c r="B113" s="71"/>
      <c r="C113" s="71"/>
      <c r="D113" s="71"/>
      <c r="E113" s="71"/>
      <c r="F113" s="55"/>
      <c r="G113" s="55"/>
      <c r="H113" s="55"/>
      <c r="I113" s="55"/>
      <c r="J113" s="55"/>
      <c r="K113" s="55"/>
      <c r="L113" s="55"/>
      <c r="M113" s="55"/>
    </row>
    <row r="114" spans="1:13" x14ac:dyDescent="0.25">
      <c r="A114" s="57"/>
      <c r="B114" s="71"/>
      <c r="C114" s="71"/>
      <c r="D114" s="71"/>
      <c r="E114" s="71"/>
      <c r="F114" s="55"/>
      <c r="G114" s="55"/>
      <c r="H114" s="55"/>
      <c r="I114" s="55"/>
      <c r="J114" s="55"/>
      <c r="K114" s="55"/>
      <c r="L114" s="55"/>
      <c r="M114" s="55"/>
    </row>
    <row r="115" spans="1:13" x14ac:dyDescent="0.25">
      <c r="A115" s="57"/>
      <c r="B115" s="71"/>
      <c r="C115" s="71"/>
      <c r="D115" s="71"/>
      <c r="E115" s="71"/>
      <c r="F115" s="55"/>
      <c r="G115" s="55"/>
      <c r="H115" s="55"/>
      <c r="I115" s="55"/>
      <c r="J115" s="55"/>
      <c r="K115" s="55"/>
      <c r="L115" s="55"/>
      <c r="M115" s="55"/>
    </row>
    <row r="116" spans="1:13" x14ac:dyDescent="0.25">
      <c r="A116" s="57"/>
      <c r="B116" s="71"/>
      <c r="C116" s="71"/>
      <c r="D116" s="71"/>
      <c r="E116" s="71"/>
      <c r="F116" s="55"/>
      <c r="G116" s="55"/>
      <c r="H116" s="55"/>
      <c r="I116" s="55"/>
      <c r="J116" s="55"/>
      <c r="K116" s="55"/>
      <c r="L116" s="55"/>
      <c r="M116" s="55"/>
    </row>
    <row r="117" spans="1:13" x14ac:dyDescent="0.25">
      <c r="A117" s="57"/>
      <c r="B117" s="71"/>
      <c r="C117" s="71"/>
      <c r="D117" s="71"/>
      <c r="E117" s="71"/>
      <c r="F117" s="55"/>
      <c r="G117" s="55"/>
      <c r="H117" s="55"/>
      <c r="I117" s="55"/>
      <c r="J117" s="55"/>
      <c r="K117" s="55"/>
      <c r="L117" s="55"/>
      <c r="M117" s="55"/>
    </row>
    <row r="118" spans="1:13" x14ac:dyDescent="0.25">
      <c r="A118" s="57"/>
      <c r="B118" s="71"/>
      <c r="C118" s="71"/>
      <c r="D118" s="71"/>
      <c r="E118" s="71"/>
      <c r="F118" s="55"/>
      <c r="G118" s="55"/>
      <c r="H118" s="55"/>
      <c r="I118" s="55"/>
      <c r="J118" s="55"/>
      <c r="K118" s="55"/>
      <c r="L118" s="55"/>
      <c r="M118" s="55"/>
    </row>
    <row r="119" spans="1:13" x14ac:dyDescent="0.25">
      <c r="A119" s="57"/>
      <c r="B119" s="71"/>
      <c r="C119" s="71"/>
      <c r="D119" s="71"/>
      <c r="E119" s="71"/>
      <c r="F119" s="55"/>
      <c r="G119" s="55"/>
      <c r="H119" s="55"/>
      <c r="I119" s="55"/>
      <c r="J119" s="55"/>
      <c r="K119" s="55"/>
      <c r="L119" s="55"/>
      <c r="M119" s="55"/>
    </row>
    <row r="120" spans="1:13" x14ac:dyDescent="0.25">
      <c r="A120" s="57"/>
      <c r="B120" s="71"/>
      <c r="C120" s="71"/>
      <c r="D120" s="71"/>
      <c r="E120" s="71"/>
      <c r="F120" s="55"/>
      <c r="G120" s="55"/>
      <c r="H120" s="55"/>
      <c r="I120" s="55"/>
      <c r="J120" s="55"/>
      <c r="K120" s="55"/>
      <c r="L120" s="55"/>
      <c r="M120" s="55"/>
    </row>
    <row r="121" spans="1:13" x14ac:dyDescent="0.25">
      <c r="A121" s="57"/>
      <c r="B121" s="71"/>
      <c r="C121" s="71"/>
      <c r="D121" s="71"/>
      <c r="E121" s="71"/>
      <c r="F121" s="55"/>
      <c r="G121" s="55"/>
      <c r="H121" s="55"/>
      <c r="I121" s="55"/>
      <c r="J121" s="55"/>
      <c r="K121" s="55"/>
      <c r="L121" s="55"/>
      <c r="M121" s="55"/>
    </row>
    <row r="122" spans="1:13" x14ac:dyDescent="0.25">
      <c r="A122" s="57"/>
      <c r="B122" s="71"/>
      <c r="C122" s="71"/>
      <c r="D122" s="71"/>
      <c r="E122" s="71"/>
      <c r="F122" s="55"/>
      <c r="G122" s="55"/>
      <c r="H122" s="55"/>
      <c r="I122" s="55"/>
      <c r="J122" s="55"/>
      <c r="K122" s="55"/>
      <c r="L122" s="55"/>
      <c r="M122" s="55"/>
    </row>
    <row r="123" spans="1:13" x14ac:dyDescent="0.25">
      <c r="A123" s="57"/>
      <c r="B123" s="71"/>
      <c r="C123" s="71"/>
      <c r="D123" s="71"/>
      <c r="E123" s="71"/>
      <c r="F123" s="55"/>
      <c r="G123" s="55"/>
      <c r="H123" s="55"/>
      <c r="I123" s="55"/>
      <c r="J123" s="55"/>
      <c r="K123" s="55"/>
      <c r="L123" s="55"/>
      <c r="M123" s="55"/>
    </row>
    <row r="124" spans="1:13" x14ac:dyDescent="0.25">
      <c r="A124" s="57"/>
      <c r="B124" s="71"/>
      <c r="C124" s="71"/>
      <c r="D124" s="71"/>
      <c r="E124" s="71"/>
      <c r="F124" s="55"/>
      <c r="G124" s="55"/>
      <c r="H124" s="55"/>
      <c r="I124" s="55"/>
      <c r="J124" s="55"/>
      <c r="K124" s="55"/>
      <c r="L124" s="55"/>
      <c r="M124" s="55"/>
    </row>
    <row r="125" spans="1:13" x14ac:dyDescent="0.25">
      <c r="A125" s="57"/>
      <c r="B125" s="71"/>
      <c r="C125" s="71"/>
      <c r="D125" s="71"/>
      <c r="E125" s="71"/>
      <c r="F125" s="55"/>
      <c r="G125" s="55"/>
      <c r="H125" s="55"/>
      <c r="I125" s="55"/>
      <c r="J125" s="55"/>
      <c r="K125" s="55"/>
      <c r="L125" s="55"/>
      <c r="M125" s="55"/>
    </row>
    <row r="126" spans="1:13" x14ac:dyDescent="0.25">
      <c r="A126" s="57"/>
      <c r="B126" s="71"/>
      <c r="C126" s="71"/>
      <c r="D126" s="71"/>
      <c r="E126" s="71"/>
      <c r="F126" s="55"/>
      <c r="G126" s="55"/>
      <c r="H126" s="55"/>
      <c r="I126" s="55"/>
      <c r="J126" s="55"/>
      <c r="K126" s="55"/>
      <c r="L126" s="55"/>
      <c r="M126" s="55"/>
    </row>
    <row r="127" spans="1:13" x14ac:dyDescent="0.25">
      <c r="A127" s="57"/>
      <c r="B127" s="71"/>
      <c r="C127" s="71"/>
      <c r="D127" s="71"/>
      <c r="E127" s="71"/>
      <c r="F127" s="55"/>
      <c r="G127" s="55"/>
      <c r="H127" s="55"/>
      <c r="I127" s="55"/>
      <c r="J127" s="55"/>
      <c r="K127" s="55"/>
      <c r="L127" s="55"/>
      <c r="M127" s="55"/>
    </row>
    <row r="128" spans="1:13" x14ac:dyDescent="0.25">
      <c r="A128" s="57"/>
      <c r="B128" s="71"/>
      <c r="C128" s="71"/>
      <c r="D128" s="71"/>
      <c r="E128" s="71"/>
      <c r="F128" s="55"/>
      <c r="G128" s="55"/>
      <c r="H128" s="55"/>
      <c r="I128" s="55"/>
      <c r="J128" s="55"/>
      <c r="K128" s="55"/>
      <c r="L128" s="55"/>
      <c r="M128" s="55"/>
    </row>
    <row r="129" spans="1:13" x14ac:dyDescent="0.25">
      <c r="A129" s="57"/>
      <c r="B129" s="71"/>
      <c r="C129" s="71"/>
      <c r="D129" s="71"/>
      <c r="E129" s="71"/>
      <c r="F129" s="55"/>
      <c r="G129" s="55"/>
      <c r="H129" s="55"/>
      <c r="I129" s="55"/>
      <c r="J129" s="55"/>
      <c r="K129" s="55"/>
      <c r="L129" s="55"/>
      <c r="M129" s="55"/>
    </row>
    <row r="130" spans="1:13" x14ac:dyDescent="0.25">
      <c r="A130" s="57"/>
      <c r="B130" s="71"/>
      <c r="C130" s="71"/>
      <c r="D130" s="71"/>
      <c r="E130" s="71"/>
      <c r="F130" s="55"/>
      <c r="G130" s="55"/>
      <c r="H130" s="55"/>
      <c r="I130" s="55"/>
      <c r="J130" s="55"/>
      <c r="K130" s="55"/>
      <c r="L130" s="55"/>
      <c r="M130" s="55"/>
    </row>
    <row r="131" spans="1:13" x14ac:dyDescent="0.25">
      <c r="A131" s="57"/>
      <c r="B131" s="71"/>
      <c r="C131" s="71"/>
      <c r="D131" s="71"/>
      <c r="E131" s="71"/>
      <c r="F131" s="55"/>
      <c r="G131" s="55"/>
      <c r="H131" s="55"/>
      <c r="I131" s="55"/>
      <c r="J131" s="55"/>
      <c r="K131" s="55"/>
      <c r="L131" s="55"/>
      <c r="M131" s="55"/>
    </row>
    <row r="132" spans="1:13" x14ac:dyDescent="0.25">
      <c r="A132" s="57"/>
      <c r="B132" s="71"/>
      <c r="C132" s="71"/>
      <c r="D132" s="71"/>
      <c r="E132" s="71"/>
      <c r="F132" s="55"/>
      <c r="G132" s="55"/>
      <c r="H132" s="55"/>
      <c r="I132" s="55"/>
      <c r="J132" s="55"/>
      <c r="K132" s="55"/>
      <c r="L132" s="55"/>
      <c r="M132" s="55"/>
    </row>
    <row r="133" spans="1:13" x14ac:dyDescent="0.25">
      <c r="A133" s="57"/>
      <c r="B133" s="71"/>
      <c r="C133" s="71"/>
      <c r="D133" s="71"/>
      <c r="E133" s="71"/>
      <c r="F133" s="55"/>
      <c r="G133" s="55"/>
      <c r="H133" s="55"/>
      <c r="I133" s="55"/>
      <c r="J133" s="55"/>
      <c r="K133" s="55"/>
      <c r="L133" s="55"/>
      <c r="M133" s="55"/>
    </row>
    <row r="134" spans="1:13" x14ac:dyDescent="0.25">
      <c r="A134" s="57"/>
      <c r="B134" s="71"/>
      <c r="C134" s="71"/>
      <c r="D134" s="71"/>
      <c r="E134" s="71"/>
      <c r="F134" s="55"/>
      <c r="G134" s="55"/>
      <c r="H134" s="55"/>
      <c r="I134" s="55"/>
      <c r="J134" s="55"/>
      <c r="K134" s="55"/>
      <c r="L134" s="55"/>
      <c r="M134" s="55"/>
    </row>
    <row r="135" spans="1:13" x14ac:dyDescent="0.25">
      <c r="A135" s="57"/>
      <c r="B135" s="71"/>
      <c r="C135" s="71"/>
      <c r="D135" s="71"/>
      <c r="E135" s="71"/>
      <c r="F135" s="55"/>
      <c r="G135" s="55"/>
      <c r="H135" s="55"/>
      <c r="I135" s="55"/>
      <c r="J135" s="55"/>
      <c r="K135" s="55"/>
      <c r="L135" s="55"/>
      <c r="M135" s="55"/>
    </row>
    <row r="136" spans="1:13" x14ac:dyDescent="0.25">
      <c r="A136" s="57"/>
      <c r="B136" s="71"/>
      <c r="C136" s="71"/>
      <c r="D136" s="71"/>
      <c r="E136" s="71"/>
      <c r="F136" s="55"/>
      <c r="G136" s="55"/>
      <c r="H136" s="55"/>
      <c r="I136" s="55"/>
      <c r="J136" s="55"/>
      <c r="K136" s="55"/>
      <c r="L136" s="55"/>
      <c r="M136" s="55"/>
    </row>
    <row r="137" spans="1:13" x14ac:dyDescent="0.25">
      <c r="A137" s="57"/>
      <c r="B137" s="71"/>
      <c r="C137" s="71"/>
      <c r="D137" s="71"/>
      <c r="E137" s="71"/>
      <c r="F137" s="55"/>
      <c r="G137" s="55"/>
      <c r="H137" s="55"/>
      <c r="I137" s="55"/>
      <c r="J137" s="55"/>
      <c r="K137" s="55"/>
      <c r="L137" s="55"/>
      <c r="M137" s="55"/>
    </row>
    <row r="138" spans="1:13" x14ac:dyDescent="0.25">
      <c r="A138" s="57"/>
      <c r="B138" s="71"/>
      <c r="C138" s="71"/>
      <c r="D138" s="71"/>
      <c r="E138" s="71"/>
      <c r="F138" s="55"/>
      <c r="G138" s="55"/>
      <c r="H138" s="55"/>
      <c r="I138" s="55"/>
      <c r="J138" s="55"/>
      <c r="K138" s="55"/>
      <c r="L138" s="55"/>
      <c r="M138" s="55"/>
    </row>
    <row r="139" spans="1:13" x14ac:dyDescent="0.25">
      <c r="A139" s="57"/>
      <c r="B139" s="71"/>
      <c r="C139" s="71"/>
      <c r="D139" s="71"/>
      <c r="E139" s="71"/>
      <c r="F139" s="55"/>
      <c r="G139" s="55"/>
      <c r="H139" s="55"/>
      <c r="I139" s="55"/>
      <c r="J139" s="55"/>
      <c r="K139" s="55"/>
      <c r="L139" s="55"/>
      <c r="M139" s="55"/>
    </row>
    <row r="140" spans="1:13" x14ac:dyDescent="0.25">
      <c r="A140" s="57"/>
      <c r="B140" s="71"/>
      <c r="C140" s="71"/>
      <c r="D140" s="71"/>
      <c r="E140" s="71"/>
      <c r="F140" s="55"/>
      <c r="G140" s="55"/>
      <c r="H140" s="55"/>
      <c r="I140" s="55"/>
      <c r="J140" s="55"/>
      <c r="K140" s="55"/>
      <c r="L140" s="55"/>
      <c r="M140" s="55"/>
    </row>
    <row r="141" spans="1:13" x14ac:dyDescent="0.25">
      <c r="A141" s="57"/>
      <c r="B141" s="71"/>
      <c r="C141" s="71"/>
      <c r="D141" s="71"/>
      <c r="E141" s="71"/>
      <c r="F141" s="55"/>
      <c r="G141" s="55"/>
      <c r="H141" s="55"/>
      <c r="I141" s="55"/>
      <c r="J141" s="55"/>
      <c r="K141" s="55"/>
      <c r="L141" s="55"/>
      <c r="M141" s="55"/>
    </row>
    <row r="142" spans="1:13" x14ac:dyDescent="0.25">
      <c r="A142" s="57"/>
      <c r="B142" s="71"/>
      <c r="C142" s="71"/>
      <c r="D142" s="71"/>
      <c r="E142" s="71"/>
      <c r="F142" s="55"/>
      <c r="G142" s="55"/>
      <c r="H142" s="55"/>
      <c r="I142" s="55"/>
      <c r="J142" s="55"/>
      <c r="K142" s="55"/>
      <c r="L142" s="55"/>
      <c r="M142" s="55"/>
    </row>
    <row r="143" spans="1:13" x14ac:dyDescent="0.25">
      <c r="A143" s="57"/>
      <c r="B143" s="71"/>
      <c r="C143" s="71"/>
      <c r="D143" s="71"/>
      <c r="E143" s="71"/>
      <c r="F143" s="55"/>
      <c r="G143" s="55"/>
      <c r="H143" s="55"/>
      <c r="I143" s="55"/>
      <c r="J143" s="55"/>
      <c r="K143" s="55"/>
      <c r="L143" s="55"/>
      <c r="M143" s="55"/>
    </row>
    <row r="144" spans="1:13" x14ac:dyDescent="0.25">
      <c r="A144" s="57"/>
      <c r="B144" s="71"/>
      <c r="C144" s="71"/>
      <c r="D144" s="71"/>
      <c r="E144" s="71"/>
      <c r="F144" s="55"/>
      <c r="G144" s="55"/>
      <c r="H144" s="55"/>
      <c r="I144" s="55"/>
      <c r="J144" s="55"/>
      <c r="K144" s="55"/>
      <c r="L144" s="55"/>
      <c r="M144" s="55"/>
    </row>
    <row r="145" spans="1:13" x14ac:dyDescent="0.25">
      <c r="A145" s="57"/>
      <c r="B145" s="71"/>
      <c r="C145" s="71"/>
      <c r="D145" s="71"/>
      <c r="E145" s="71"/>
      <c r="F145" s="55"/>
      <c r="G145" s="55"/>
      <c r="H145" s="55"/>
      <c r="I145" s="55"/>
      <c r="J145" s="55"/>
      <c r="K145" s="55"/>
      <c r="L145" s="55"/>
      <c r="M145" s="55"/>
    </row>
    <row r="146" spans="1:13" x14ac:dyDescent="0.25">
      <c r="A146" s="57"/>
      <c r="B146" s="71"/>
      <c r="C146" s="71"/>
      <c r="D146" s="71"/>
      <c r="E146" s="71"/>
      <c r="F146" s="55"/>
      <c r="G146" s="55"/>
      <c r="H146" s="55"/>
      <c r="I146" s="55"/>
      <c r="J146" s="55"/>
      <c r="K146" s="55"/>
      <c r="L146" s="55"/>
      <c r="M146" s="55"/>
    </row>
    <row r="147" spans="1:13" x14ac:dyDescent="0.25">
      <c r="A147" s="57"/>
      <c r="B147" s="71"/>
      <c r="C147" s="71"/>
      <c r="D147" s="71"/>
      <c r="E147" s="71"/>
      <c r="F147" s="55"/>
      <c r="G147" s="55"/>
      <c r="H147" s="55"/>
      <c r="I147" s="55"/>
      <c r="J147" s="55"/>
      <c r="K147" s="55"/>
      <c r="L147" s="55"/>
      <c r="M147" s="55"/>
    </row>
    <row r="148" spans="1:13" x14ac:dyDescent="0.25">
      <c r="A148" s="57"/>
      <c r="B148" s="71"/>
      <c r="C148" s="71"/>
      <c r="D148" s="71"/>
      <c r="E148" s="71"/>
      <c r="F148" s="55"/>
      <c r="G148" s="55"/>
      <c r="H148" s="55"/>
      <c r="I148" s="55"/>
      <c r="J148" s="55"/>
      <c r="K148" s="55"/>
      <c r="L148" s="55"/>
      <c r="M148" s="55"/>
    </row>
    <row r="149" spans="1:13" x14ac:dyDescent="0.25">
      <c r="A149" s="57"/>
      <c r="B149" s="71"/>
      <c r="C149" s="71"/>
      <c r="D149" s="71"/>
      <c r="E149" s="71"/>
      <c r="F149" s="55"/>
      <c r="G149" s="55"/>
      <c r="H149" s="55"/>
      <c r="I149" s="55"/>
      <c r="J149" s="55"/>
      <c r="K149" s="55"/>
      <c r="L149" s="55"/>
      <c r="M149" s="55"/>
    </row>
    <row r="150" spans="1:13" x14ac:dyDescent="0.25">
      <c r="A150" s="57"/>
      <c r="B150" s="71"/>
      <c r="C150" s="71"/>
      <c r="D150" s="71"/>
      <c r="E150" s="71"/>
      <c r="F150" s="55"/>
      <c r="G150" s="55"/>
      <c r="H150" s="55"/>
      <c r="I150" s="55"/>
      <c r="J150" s="55"/>
      <c r="K150" s="55"/>
      <c r="L150" s="55"/>
      <c r="M150" s="55"/>
    </row>
    <row r="151" spans="1:13" x14ac:dyDescent="0.25">
      <c r="A151" s="57"/>
      <c r="B151" s="71"/>
      <c r="C151" s="71"/>
      <c r="D151" s="71"/>
      <c r="E151" s="71"/>
      <c r="F151" s="55"/>
      <c r="G151" s="55"/>
      <c r="H151" s="55"/>
      <c r="I151" s="55"/>
      <c r="J151" s="55"/>
      <c r="K151" s="55"/>
      <c r="L151" s="55"/>
      <c r="M151" s="55"/>
    </row>
    <row r="152" spans="1:13" x14ac:dyDescent="0.25">
      <c r="A152" s="57"/>
      <c r="B152" s="71"/>
      <c r="C152" s="71"/>
      <c r="D152" s="71"/>
      <c r="E152" s="71"/>
      <c r="F152" s="55"/>
      <c r="G152" s="55"/>
      <c r="H152" s="55"/>
      <c r="I152" s="55"/>
      <c r="J152" s="55"/>
      <c r="K152" s="55"/>
      <c r="L152" s="55"/>
      <c r="M152" s="55"/>
    </row>
    <row r="153" spans="1:13" x14ac:dyDescent="0.25">
      <c r="A153" s="57"/>
      <c r="B153" s="71"/>
      <c r="C153" s="71"/>
      <c r="D153" s="71"/>
      <c r="E153" s="71"/>
      <c r="F153" s="55"/>
      <c r="G153" s="55"/>
      <c r="H153" s="55"/>
      <c r="I153" s="55"/>
      <c r="J153" s="55"/>
      <c r="K153" s="55"/>
      <c r="L153" s="55"/>
      <c r="M153" s="55"/>
    </row>
    <row r="154" spans="1:13" x14ac:dyDescent="0.25">
      <c r="A154" s="57"/>
      <c r="B154" s="71"/>
      <c r="C154" s="71"/>
      <c r="D154" s="71"/>
      <c r="E154" s="71"/>
      <c r="F154" s="55"/>
      <c r="G154" s="55"/>
      <c r="H154" s="55"/>
      <c r="I154" s="55"/>
      <c r="J154" s="55"/>
      <c r="K154" s="55"/>
      <c r="L154" s="55"/>
      <c r="M154" s="55"/>
    </row>
    <row r="155" spans="1:13" x14ac:dyDescent="0.25">
      <c r="A155" s="57"/>
      <c r="B155" s="71"/>
      <c r="C155" s="71"/>
      <c r="D155" s="71"/>
      <c r="E155" s="71"/>
      <c r="F155" s="55"/>
      <c r="G155" s="55"/>
      <c r="H155" s="55"/>
      <c r="I155" s="55"/>
      <c r="J155" s="55"/>
      <c r="K155" s="55"/>
      <c r="L155" s="55"/>
      <c r="M155" s="55"/>
    </row>
    <row r="156" spans="1:13" x14ac:dyDescent="0.25">
      <c r="A156" s="57"/>
      <c r="B156" s="71"/>
      <c r="C156" s="71"/>
      <c r="D156" s="71"/>
      <c r="E156" s="71"/>
      <c r="F156" s="55"/>
      <c r="G156" s="55"/>
      <c r="H156" s="55"/>
      <c r="I156" s="55"/>
      <c r="J156" s="55"/>
      <c r="K156" s="55"/>
      <c r="L156" s="55"/>
      <c r="M156" s="55"/>
    </row>
    <row r="157" spans="1:13" x14ac:dyDescent="0.25">
      <c r="A157" s="57"/>
      <c r="B157" s="71"/>
      <c r="C157" s="71"/>
      <c r="D157" s="71"/>
      <c r="E157" s="71"/>
      <c r="F157" s="55"/>
      <c r="G157" s="55"/>
      <c r="H157" s="55"/>
      <c r="I157" s="55"/>
      <c r="J157" s="55"/>
      <c r="K157" s="55"/>
      <c r="L157" s="55"/>
      <c r="M157" s="55"/>
    </row>
    <row r="158" spans="1:13" x14ac:dyDescent="0.25">
      <c r="A158" s="57"/>
      <c r="B158" s="71"/>
      <c r="C158" s="71"/>
      <c r="D158" s="71"/>
      <c r="E158" s="71"/>
      <c r="F158" s="55"/>
      <c r="G158" s="55"/>
      <c r="H158" s="55"/>
      <c r="I158" s="55"/>
      <c r="J158" s="55"/>
      <c r="K158" s="55"/>
      <c r="L158" s="55"/>
      <c r="M158" s="55"/>
    </row>
    <row r="159" spans="1:13" x14ac:dyDescent="0.25">
      <c r="A159" s="57"/>
      <c r="B159" s="71"/>
      <c r="C159" s="71"/>
      <c r="D159" s="71"/>
      <c r="E159" s="71"/>
      <c r="F159" s="55"/>
      <c r="G159" s="55"/>
      <c r="H159" s="55"/>
      <c r="I159" s="55"/>
      <c r="J159" s="55"/>
      <c r="K159" s="55"/>
      <c r="L159" s="55"/>
      <c r="M159" s="55"/>
    </row>
    <row r="160" spans="1:13" x14ac:dyDescent="0.25">
      <c r="A160" s="57"/>
      <c r="B160" s="71"/>
      <c r="C160" s="71"/>
      <c r="D160" s="71"/>
      <c r="E160" s="71"/>
      <c r="F160" s="55"/>
      <c r="G160" s="55"/>
      <c r="H160" s="55"/>
      <c r="I160" s="55"/>
      <c r="J160" s="55"/>
      <c r="K160" s="55"/>
      <c r="L160" s="55"/>
      <c r="M160" s="55"/>
    </row>
    <row r="161" spans="1:13" x14ac:dyDescent="0.25">
      <c r="A161" s="57"/>
      <c r="B161" s="71"/>
      <c r="C161" s="71"/>
      <c r="D161" s="71"/>
      <c r="E161" s="71"/>
      <c r="F161" s="55"/>
      <c r="G161" s="55"/>
      <c r="H161" s="55"/>
      <c r="I161" s="55"/>
      <c r="J161" s="55"/>
      <c r="K161" s="55"/>
      <c r="L161" s="55"/>
      <c r="M161" s="55"/>
    </row>
    <row r="162" spans="1:13" x14ac:dyDescent="0.25">
      <c r="A162" s="57"/>
      <c r="B162" s="71"/>
      <c r="C162" s="71"/>
      <c r="D162" s="71"/>
      <c r="E162" s="71"/>
      <c r="F162" s="55"/>
      <c r="G162" s="55"/>
      <c r="H162" s="55"/>
      <c r="I162" s="55"/>
      <c r="J162" s="55"/>
      <c r="K162" s="55"/>
      <c r="L162" s="55"/>
      <c r="M162" s="55"/>
    </row>
    <row r="163" spans="1:13" x14ac:dyDescent="0.25">
      <c r="A163" s="57"/>
      <c r="B163" s="71"/>
      <c r="C163" s="71"/>
      <c r="D163" s="71"/>
      <c r="E163" s="71"/>
      <c r="F163" s="55"/>
      <c r="G163" s="55"/>
      <c r="H163" s="55"/>
      <c r="I163" s="55"/>
      <c r="J163" s="55"/>
      <c r="K163" s="55"/>
      <c r="L163" s="55"/>
      <c r="M163" s="55"/>
    </row>
    <row r="164" spans="1:13" x14ac:dyDescent="0.25">
      <c r="A164" s="62"/>
      <c r="B164" s="55"/>
      <c r="C164" s="55"/>
      <c r="D164" s="55"/>
      <c r="E164" s="55"/>
      <c r="F164" s="55"/>
      <c r="G164" s="55"/>
      <c r="H164" s="55"/>
      <c r="I164" s="55"/>
      <c r="J164" s="55"/>
      <c r="K164" s="55"/>
      <c r="L164" s="55"/>
      <c r="M164" s="55"/>
    </row>
    <row r="165" spans="1:13" x14ac:dyDescent="0.25">
      <c r="A165" s="62"/>
      <c r="B165" s="55"/>
      <c r="C165" s="55"/>
      <c r="D165" s="55"/>
      <c r="E165" s="55"/>
      <c r="F165" s="55"/>
      <c r="G165" s="55"/>
      <c r="H165" s="55"/>
      <c r="I165" s="55"/>
      <c r="J165" s="55"/>
      <c r="K165" s="55"/>
      <c r="L165" s="55"/>
      <c r="M165" s="55"/>
    </row>
    <row r="166" spans="1:13" x14ac:dyDescent="0.25">
      <c r="A166" s="62"/>
      <c r="B166" s="55"/>
      <c r="C166" s="55"/>
      <c r="D166" s="55"/>
      <c r="E166" s="55"/>
      <c r="F166" s="55"/>
      <c r="G166" s="55"/>
      <c r="H166" s="55"/>
      <c r="I166" s="55"/>
      <c r="J166" s="55"/>
      <c r="K166" s="55"/>
      <c r="L166" s="55"/>
      <c r="M166" s="55"/>
    </row>
    <row r="167" spans="1:13" x14ac:dyDescent="0.25">
      <c r="A167" s="62"/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5"/>
      <c r="M167" s="55"/>
    </row>
    <row r="168" spans="1:13" x14ac:dyDescent="0.25">
      <c r="A168" s="62"/>
      <c r="B168" s="55"/>
      <c r="C168" s="55"/>
      <c r="D168" s="55"/>
      <c r="E168" s="55"/>
      <c r="F168" s="55"/>
      <c r="G168" s="55"/>
      <c r="H168" s="55"/>
      <c r="I168" s="55"/>
      <c r="J168" s="55"/>
      <c r="K168" s="55"/>
      <c r="L168" s="55"/>
      <c r="M168" s="55"/>
    </row>
    <row r="169" spans="1:13" x14ac:dyDescent="0.25">
      <c r="A169" s="62"/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5"/>
      <c r="M169" s="55"/>
    </row>
    <row r="170" spans="1:13" x14ac:dyDescent="0.25">
      <c r="A170" s="62"/>
      <c r="B170" s="55"/>
      <c r="C170" s="55"/>
      <c r="D170" s="55"/>
      <c r="E170" s="55"/>
      <c r="F170" s="55"/>
      <c r="G170" s="55"/>
      <c r="H170" s="55"/>
      <c r="I170" s="55"/>
      <c r="J170" s="55"/>
      <c r="K170" s="55"/>
      <c r="L170" s="55"/>
      <c r="M170" s="55"/>
    </row>
    <row r="171" spans="1:13" x14ac:dyDescent="0.25">
      <c r="A171" s="62"/>
      <c r="B171" s="55"/>
      <c r="C171" s="55"/>
      <c r="D171" s="55"/>
      <c r="E171" s="55"/>
      <c r="F171" s="55"/>
      <c r="G171" s="55"/>
      <c r="H171" s="55"/>
      <c r="I171" s="55"/>
      <c r="J171" s="55"/>
      <c r="K171" s="55"/>
      <c r="L171" s="55"/>
      <c r="M171" s="55"/>
    </row>
    <row r="172" spans="1:13" x14ac:dyDescent="0.25">
      <c r="A172" s="62"/>
      <c r="B172" s="55"/>
      <c r="C172" s="55"/>
      <c r="D172" s="55"/>
      <c r="E172" s="55"/>
      <c r="F172" s="55"/>
      <c r="G172" s="55"/>
      <c r="H172" s="55"/>
      <c r="I172" s="55"/>
      <c r="J172" s="55"/>
      <c r="K172" s="55"/>
      <c r="L172" s="55"/>
      <c r="M172" s="55"/>
    </row>
    <row r="173" spans="1:13" x14ac:dyDescent="0.25">
      <c r="A173" s="62"/>
      <c r="B173" s="55"/>
      <c r="C173" s="55"/>
      <c r="D173" s="55"/>
      <c r="E173" s="55"/>
      <c r="F173" s="55"/>
      <c r="G173" s="55"/>
      <c r="H173" s="55"/>
      <c r="I173" s="55"/>
      <c r="J173" s="55"/>
      <c r="K173" s="55"/>
      <c r="L173" s="55"/>
      <c r="M173" s="55"/>
    </row>
    <row r="174" spans="1:13" x14ac:dyDescent="0.25">
      <c r="A174" s="62"/>
      <c r="B174" s="55"/>
      <c r="C174" s="55"/>
      <c r="D174" s="55"/>
      <c r="E174" s="55"/>
      <c r="F174" s="55"/>
      <c r="G174" s="55"/>
      <c r="H174" s="55"/>
      <c r="I174" s="55"/>
      <c r="J174" s="55"/>
      <c r="K174" s="55"/>
      <c r="L174" s="55"/>
      <c r="M174" s="55"/>
    </row>
    <row r="175" spans="1:13" x14ac:dyDescent="0.25">
      <c r="A175" s="62"/>
      <c r="B175" s="55"/>
      <c r="C175" s="55"/>
      <c r="D175" s="55"/>
      <c r="E175" s="55"/>
      <c r="F175" s="55"/>
      <c r="G175" s="55"/>
      <c r="H175" s="55"/>
      <c r="I175" s="55"/>
      <c r="J175" s="55"/>
      <c r="K175" s="55"/>
      <c r="L175" s="55"/>
      <c r="M175" s="55"/>
    </row>
    <row r="176" spans="1:13" x14ac:dyDescent="0.25">
      <c r="A176" s="62"/>
      <c r="B176" s="55"/>
      <c r="C176" s="55"/>
      <c r="D176" s="55"/>
      <c r="E176" s="55"/>
      <c r="F176" s="55"/>
      <c r="G176" s="55"/>
      <c r="H176" s="55"/>
      <c r="I176" s="55"/>
      <c r="J176" s="55"/>
      <c r="K176" s="55"/>
      <c r="L176" s="55"/>
      <c r="M176" s="55"/>
    </row>
    <row r="177" spans="1:13" x14ac:dyDescent="0.25">
      <c r="A177" s="62"/>
      <c r="B177" s="55"/>
      <c r="C177" s="55"/>
      <c r="D177" s="55"/>
      <c r="E177" s="55"/>
      <c r="F177" s="55"/>
      <c r="G177" s="55"/>
      <c r="H177" s="55"/>
      <c r="I177" s="55"/>
      <c r="J177" s="55"/>
      <c r="K177" s="55"/>
      <c r="L177" s="55"/>
      <c r="M177" s="55"/>
    </row>
    <row r="178" spans="1:13" x14ac:dyDescent="0.25">
      <c r="A178" s="62"/>
      <c r="B178" s="55"/>
      <c r="C178" s="55"/>
      <c r="D178" s="55"/>
      <c r="E178" s="55"/>
      <c r="F178" s="55"/>
      <c r="G178" s="55"/>
      <c r="H178" s="55"/>
      <c r="I178" s="55"/>
      <c r="J178" s="55"/>
      <c r="K178" s="55"/>
      <c r="L178" s="55"/>
      <c r="M178" s="55"/>
    </row>
    <row r="179" spans="1:13" x14ac:dyDescent="0.25">
      <c r="A179" s="62"/>
      <c r="B179" s="55"/>
      <c r="C179" s="55"/>
      <c r="D179" s="55"/>
      <c r="E179" s="55"/>
      <c r="F179" s="55"/>
      <c r="G179" s="55"/>
      <c r="H179" s="55"/>
      <c r="I179" s="55"/>
      <c r="J179" s="55"/>
      <c r="K179" s="55"/>
      <c r="L179" s="55"/>
      <c r="M179" s="55"/>
    </row>
    <row r="180" spans="1:13" x14ac:dyDescent="0.25">
      <c r="A180" s="62"/>
      <c r="B180" s="55"/>
      <c r="C180" s="55"/>
      <c r="D180" s="55"/>
      <c r="E180" s="55"/>
      <c r="F180" s="55"/>
      <c r="G180" s="55"/>
      <c r="H180" s="55"/>
      <c r="I180" s="55"/>
      <c r="J180" s="55"/>
      <c r="K180" s="55"/>
      <c r="L180" s="55"/>
      <c r="M180" s="55"/>
    </row>
    <row r="181" spans="1:13" x14ac:dyDescent="0.25">
      <c r="A181" s="62"/>
      <c r="B181" s="55"/>
      <c r="C181" s="55"/>
      <c r="D181" s="55"/>
      <c r="E181" s="55"/>
      <c r="F181" s="55"/>
      <c r="G181" s="55"/>
      <c r="H181" s="55"/>
      <c r="I181" s="55"/>
      <c r="J181" s="55"/>
      <c r="K181" s="55"/>
      <c r="L181" s="55"/>
      <c r="M181" s="55"/>
    </row>
    <row r="182" spans="1:13" x14ac:dyDescent="0.25">
      <c r="A182" s="62"/>
      <c r="B182" s="55"/>
      <c r="C182" s="55"/>
      <c r="D182" s="55"/>
      <c r="E182" s="55"/>
      <c r="F182" s="55"/>
      <c r="G182" s="55"/>
      <c r="H182" s="55"/>
      <c r="I182" s="55"/>
      <c r="J182" s="55"/>
      <c r="K182" s="55"/>
      <c r="L182" s="55"/>
      <c r="M182" s="55"/>
    </row>
    <row r="183" spans="1:13" x14ac:dyDescent="0.25">
      <c r="A183" s="62"/>
      <c r="B183" s="55"/>
      <c r="C183" s="55"/>
      <c r="D183" s="55"/>
      <c r="E183" s="55"/>
      <c r="F183" s="55"/>
      <c r="G183" s="55"/>
      <c r="H183" s="55"/>
      <c r="I183" s="55"/>
      <c r="J183" s="55"/>
      <c r="K183" s="55"/>
      <c r="L183" s="55"/>
      <c r="M183" s="55"/>
    </row>
    <row r="184" spans="1:13" x14ac:dyDescent="0.25">
      <c r="A184" s="62"/>
      <c r="B184" s="55"/>
      <c r="C184" s="55"/>
      <c r="D184" s="55"/>
      <c r="E184" s="55"/>
      <c r="F184" s="55"/>
      <c r="G184" s="55"/>
      <c r="H184" s="55"/>
      <c r="I184" s="55"/>
      <c r="J184" s="55"/>
      <c r="K184" s="55"/>
      <c r="L184" s="55"/>
      <c r="M184" s="55"/>
    </row>
    <row r="185" spans="1:13" x14ac:dyDescent="0.25">
      <c r="A185" s="62"/>
      <c r="B185" s="55"/>
      <c r="C185" s="55"/>
      <c r="D185" s="55"/>
      <c r="E185" s="55"/>
      <c r="F185" s="55"/>
      <c r="G185" s="55"/>
      <c r="H185" s="55"/>
      <c r="I185" s="55"/>
      <c r="J185" s="55"/>
      <c r="K185" s="55"/>
      <c r="L185" s="55"/>
      <c r="M185" s="55"/>
    </row>
    <row r="186" spans="1:13" x14ac:dyDescent="0.25">
      <c r="A186" s="62"/>
      <c r="B186" s="55"/>
      <c r="C186" s="55"/>
      <c r="D186" s="55"/>
      <c r="E186" s="55"/>
      <c r="F186" s="55"/>
      <c r="G186" s="55"/>
      <c r="H186" s="55"/>
      <c r="I186" s="55"/>
      <c r="J186" s="55"/>
      <c r="K186" s="55"/>
      <c r="L186" s="55"/>
      <c r="M186" s="55"/>
    </row>
    <row r="187" spans="1:13" x14ac:dyDescent="0.25">
      <c r="A187" s="62"/>
      <c r="B187" s="55"/>
      <c r="C187" s="55"/>
      <c r="D187" s="55"/>
      <c r="E187" s="55"/>
      <c r="F187" s="55"/>
      <c r="G187" s="55"/>
      <c r="H187" s="55"/>
      <c r="I187" s="55"/>
      <c r="J187" s="55"/>
      <c r="K187" s="55"/>
      <c r="L187" s="55"/>
      <c r="M187" s="55"/>
    </row>
    <row r="188" spans="1:13" x14ac:dyDescent="0.25">
      <c r="A188" s="62"/>
      <c r="B188" s="55"/>
      <c r="C188" s="55"/>
      <c r="D188" s="55"/>
      <c r="E188" s="55"/>
      <c r="F188" s="55"/>
      <c r="G188" s="55"/>
      <c r="H188" s="55"/>
      <c r="I188" s="55"/>
      <c r="J188" s="55"/>
      <c r="K188" s="55"/>
      <c r="L188" s="55"/>
      <c r="M188" s="55"/>
    </row>
    <row r="189" spans="1:13" x14ac:dyDescent="0.25">
      <c r="A189" s="62"/>
      <c r="B189" s="55"/>
      <c r="C189" s="55"/>
      <c r="D189" s="55"/>
      <c r="E189" s="55"/>
      <c r="F189" s="55"/>
      <c r="G189" s="55"/>
      <c r="H189" s="55"/>
      <c r="I189" s="55"/>
      <c r="J189" s="55"/>
      <c r="K189" s="55"/>
      <c r="L189" s="55"/>
      <c r="M189" s="55"/>
    </row>
    <row r="190" spans="1:13" x14ac:dyDescent="0.25">
      <c r="A190" s="62"/>
      <c r="B190" s="55"/>
      <c r="C190" s="55"/>
      <c r="D190" s="55"/>
      <c r="E190" s="55"/>
      <c r="F190" s="55"/>
      <c r="G190" s="55"/>
      <c r="H190" s="55"/>
      <c r="I190" s="55"/>
      <c r="J190" s="55"/>
      <c r="K190" s="55"/>
      <c r="L190" s="55"/>
      <c r="M190" s="55"/>
    </row>
    <row r="191" spans="1:13" x14ac:dyDescent="0.25">
      <c r="A191" s="62"/>
      <c r="B191" s="55"/>
      <c r="C191" s="55"/>
      <c r="D191" s="55"/>
      <c r="E191" s="55"/>
      <c r="F191" s="55"/>
      <c r="G191" s="55"/>
      <c r="H191" s="55"/>
      <c r="I191" s="55"/>
      <c r="J191" s="55"/>
      <c r="K191" s="55"/>
      <c r="L191" s="55"/>
      <c r="M191" s="55"/>
    </row>
    <row r="192" spans="1:13" x14ac:dyDescent="0.25">
      <c r="A192" s="62"/>
      <c r="B192" s="55"/>
      <c r="C192" s="55"/>
      <c r="D192" s="55"/>
      <c r="E192" s="55"/>
      <c r="F192" s="55"/>
      <c r="G192" s="55"/>
      <c r="H192" s="55"/>
      <c r="I192" s="55"/>
      <c r="J192" s="55"/>
      <c r="K192" s="55"/>
      <c r="L192" s="55"/>
      <c r="M192" s="55"/>
    </row>
    <row r="193" spans="1:13" x14ac:dyDescent="0.25">
      <c r="A193" s="62"/>
      <c r="B193" s="55"/>
      <c r="C193" s="55"/>
      <c r="D193" s="55"/>
      <c r="E193" s="55"/>
      <c r="F193" s="55"/>
      <c r="G193" s="55"/>
      <c r="H193" s="55"/>
      <c r="I193" s="55"/>
      <c r="J193" s="55"/>
      <c r="K193" s="55"/>
      <c r="L193" s="55"/>
      <c r="M193" s="55"/>
    </row>
    <row r="194" spans="1:13" x14ac:dyDescent="0.25">
      <c r="A194" s="62"/>
      <c r="B194" s="55"/>
      <c r="C194" s="55"/>
      <c r="D194" s="55"/>
      <c r="E194" s="55"/>
      <c r="F194" s="55"/>
      <c r="G194" s="55"/>
      <c r="H194" s="55"/>
      <c r="I194" s="55"/>
      <c r="J194" s="55"/>
      <c r="K194" s="55"/>
      <c r="L194" s="55"/>
      <c r="M194" s="55"/>
    </row>
    <row r="195" spans="1:13" x14ac:dyDescent="0.25">
      <c r="A195" s="62"/>
      <c r="B195" s="55"/>
      <c r="C195" s="55"/>
      <c r="D195" s="55"/>
      <c r="E195" s="55"/>
      <c r="F195" s="55"/>
      <c r="G195" s="55"/>
      <c r="H195" s="55"/>
      <c r="I195" s="55"/>
      <c r="J195" s="55"/>
      <c r="K195" s="55"/>
      <c r="L195" s="55"/>
      <c r="M195" s="55"/>
    </row>
    <row r="196" spans="1:13" x14ac:dyDescent="0.25">
      <c r="A196" s="62"/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55"/>
      <c r="M196" s="55"/>
    </row>
    <row r="197" spans="1:13" x14ac:dyDescent="0.25">
      <c r="A197" s="62"/>
      <c r="B197" s="55"/>
      <c r="C197" s="55"/>
      <c r="D197" s="55"/>
      <c r="E197" s="55"/>
      <c r="F197" s="55"/>
      <c r="G197" s="55"/>
      <c r="H197" s="55"/>
      <c r="I197" s="55"/>
      <c r="J197" s="55"/>
      <c r="K197" s="55"/>
      <c r="L197" s="55"/>
      <c r="M197" s="55"/>
    </row>
    <row r="198" spans="1:13" x14ac:dyDescent="0.25">
      <c r="A198" s="62"/>
      <c r="B198" s="55"/>
      <c r="C198" s="55"/>
      <c r="D198" s="55"/>
      <c r="E198" s="55"/>
      <c r="F198" s="55"/>
      <c r="G198" s="55"/>
      <c r="H198" s="55"/>
      <c r="I198" s="55"/>
      <c r="J198" s="55"/>
      <c r="K198" s="55"/>
      <c r="L198" s="55"/>
      <c r="M198" s="55"/>
    </row>
    <row r="199" spans="1:13" x14ac:dyDescent="0.25">
      <c r="A199" s="62"/>
      <c r="B199" s="55"/>
      <c r="C199" s="55"/>
      <c r="D199" s="55"/>
      <c r="E199" s="55"/>
      <c r="F199" s="55"/>
      <c r="G199" s="55"/>
      <c r="H199" s="55"/>
      <c r="I199" s="55"/>
      <c r="J199" s="55"/>
      <c r="K199" s="55"/>
      <c r="L199" s="55"/>
      <c r="M199" s="55"/>
    </row>
    <row r="200" spans="1:13" x14ac:dyDescent="0.25">
      <c r="A200" s="62"/>
      <c r="B200" s="55"/>
      <c r="C200" s="55"/>
      <c r="D200" s="55"/>
      <c r="E200" s="55"/>
      <c r="F200" s="55"/>
      <c r="G200" s="55"/>
      <c r="H200" s="55"/>
      <c r="I200" s="55"/>
      <c r="J200" s="55"/>
      <c r="K200" s="55"/>
      <c r="L200" s="55"/>
      <c r="M200" s="55"/>
    </row>
    <row r="201" spans="1:13" x14ac:dyDescent="0.25">
      <c r="A201" s="62"/>
      <c r="B201" s="55"/>
      <c r="C201" s="55"/>
      <c r="D201" s="55"/>
      <c r="E201" s="55"/>
      <c r="F201" s="55"/>
      <c r="G201" s="55"/>
      <c r="H201" s="55"/>
      <c r="I201" s="55"/>
      <c r="J201" s="55"/>
      <c r="K201" s="55"/>
      <c r="L201" s="55"/>
      <c r="M201" s="55"/>
    </row>
    <row r="202" spans="1:13" x14ac:dyDescent="0.25">
      <c r="A202" s="62"/>
      <c r="B202" s="55"/>
      <c r="C202" s="55"/>
      <c r="D202" s="55"/>
      <c r="E202" s="55"/>
      <c r="F202" s="55"/>
      <c r="G202" s="55"/>
      <c r="H202" s="55"/>
      <c r="I202" s="55"/>
      <c r="J202" s="55"/>
      <c r="K202" s="55"/>
      <c r="L202" s="55"/>
      <c r="M202" s="55"/>
    </row>
    <row r="203" spans="1:13" x14ac:dyDescent="0.25">
      <c r="A203" s="62"/>
      <c r="B203" s="55"/>
      <c r="C203" s="55"/>
      <c r="D203" s="55"/>
      <c r="E203" s="55"/>
      <c r="F203" s="55"/>
      <c r="G203" s="55"/>
      <c r="H203" s="55"/>
      <c r="I203" s="55"/>
      <c r="J203" s="55"/>
      <c r="K203" s="55"/>
      <c r="L203" s="55"/>
      <c r="M203" s="55"/>
    </row>
    <row r="204" spans="1:13" x14ac:dyDescent="0.25">
      <c r="A204" s="62"/>
      <c r="B204" s="55"/>
      <c r="C204" s="55"/>
      <c r="D204" s="55"/>
      <c r="E204" s="55"/>
      <c r="F204" s="55"/>
      <c r="G204" s="55"/>
      <c r="H204" s="55"/>
      <c r="I204" s="55"/>
      <c r="J204" s="55"/>
      <c r="K204" s="55"/>
      <c r="L204" s="55"/>
      <c r="M204" s="55"/>
    </row>
    <row r="205" spans="1:13" x14ac:dyDescent="0.25">
      <c r="A205" s="62"/>
      <c r="B205" s="55"/>
      <c r="C205" s="55"/>
      <c r="D205" s="55"/>
      <c r="E205" s="55"/>
      <c r="F205" s="55"/>
      <c r="G205" s="55"/>
      <c r="H205" s="55"/>
      <c r="I205" s="55"/>
      <c r="J205" s="55"/>
      <c r="K205" s="55"/>
      <c r="L205" s="55"/>
      <c r="M205" s="55"/>
    </row>
    <row r="206" spans="1:13" x14ac:dyDescent="0.25">
      <c r="A206" s="62"/>
      <c r="B206" s="55"/>
      <c r="C206" s="55"/>
      <c r="D206" s="55"/>
      <c r="E206" s="55"/>
      <c r="F206" s="55"/>
      <c r="G206" s="55"/>
      <c r="H206" s="55"/>
      <c r="I206" s="55"/>
      <c r="J206" s="55"/>
      <c r="K206" s="55"/>
      <c r="L206" s="55"/>
      <c r="M206" s="55"/>
    </row>
    <row r="207" spans="1:13" x14ac:dyDescent="0.25">
      <c r="A207" s="62"/>
      <c r="B207" s="55"/>
      <c r="C207" s="55"/>
      <c r="D207" s="55"/>
      <c r="E207" s="55"/>
      <c r="F207" s="55"/>
      <c r="G207" s="55"/>
      <c r="H207" s="55"/>
      <c r="I207" s="55"/>
      <c r="J207" s="55"/>
      <c r="K207" s="55"/>
      <c r="L207" s="55"/>
      <c r="M207" s="55"/>
    </row>
    <row r="208" spans="1:13" x14ac:dyDescent="0.25">
      <c r="A208" s="62"/>
      <c r="B208" s="55"/>
      <c r="C208" s="55"/>
      <c r="D208" s="55"/>
      <c r="E208" s="55"/>
      <c r="F208" s="55"/>
      <c r="G208" s="55"/>
      <c r="H208" s="55"/>
      <c r="I208" s="55"/>
      <c r="J208" s="55"/>
      <c r="K208" s="55"/>
      <c r="L208" s="55"/>
      <c r="M208" s="55"/>
    </row>
    <row r="209" spans="1:13" x14ac:dyDescent="0.25">
      <c r="A209" s="62"/>
      <c r="B209" s="55"/>
      <c r="C209" s="55"/>
      <c r="D209" s="55"/>
      <c r="E209" s="55"/>
      <c r="F209" s="55"/>
      <c r="G209" s="55"/>
      <c r="H209" s="55"/>
      <c r="I209" s="55"/>
      <c r="J209" s="55"/>
      <c r="K209" s="55"/>
      <c r="L209" s="55"/>
      <c r="M209" s="55"/>
    </row>
    <row r="210" spans="1:13" x14ac:dyDescent="0.25">
      <c r="A210" s="62"/>
      <c r="B210" s="55"/>
      <c r="C210" s="55"/>
      <c r="D210" s="55"/>
      <c r="E210" s="55"/>
      <c r="F210" s="55"/>
      <c r="G210" s="55"/>
      <c r="H210" s="55"/>
      <c r="I210" s="55"/>
      <c r="J210" s="55"/>
      <c r="K210" s="55"/>
      <c r="L210" s="55"/>
      <c r="M210" s="55"/>
    </row>
    <row r="211" spans="1:13" x14ac:dyDescent="0.25">
      <c r="A211" s="62"/>
      <c r="B211" s="55"/>
      <c r="C211" s="55"/>
      <c r="D211" s="55"/>
      <c r="E211" s="55"/>
      <c r="F211" s="55"/>
      <c r="G211" s="55"/>
      <c r="H211" s="55"/>
      <c r="I211" s="55"/>
      <c r="J211" s="55"/>
      <c r="K211" s="55"/>
      <c r="L211" s="55"/>
      <c r="M211" s="55"/>
    </row>
    <row r="212" spans="1:13" x14ac:dyDescent="0.25">
      <c r="A212" s="62"/>
      <c r="B212" s="55"/>
      <c r="C212" s="55"/>
      <c r="D212" s="55"/>
      <c r="E212" s="55"/>
      <c r="F212" s="55"/>
      <c r="G212" s="55"/>
      <c r="H212" s="55"/>
      <c r="I212" s="55"/>
      <c r="J212" s="55"/>
      <c r="K212" s="55"/>
      <c r="L212" s="55"/>
      <c r="M212" s="55"/>
    </row>
    <row r="213" spans="1:13" x14ac:dyDescent="0.25">
      <c r="A213" s="62"/>
      <c r="B213" s="55"/>
      <c r="C213" s="55"/>
      <c r="D213" s="55"/>
      <c r="E213" s="55"/>
      <c r="F213" s="55"/>
      <c r="G213" s="55"/>
      <c r="H213" s="55"/>
      <c r="I213" s="55"/>
      <c r="J213" s="55"/>
      <c r="K213" s="55"/>
      <c r="L213" s="55"/>
      <c r="M213" s="55"/>
    </row>
    <row r="214" spans="1:13" x14ac:dyDescent="0.25">
      <c r="A214" s="62"/>
      <c r="B214" s="55"/>
      <c r="C214" s="55"/>
      <c r="D214" s="55"/>
      <c r="E214" s="55"/>
      <c r="F214" s="55"/>
      <c r="G214" s="55"/>
      <c r="H214" s="55"/>
      <c r="I214" s="55"/>
      <c r="J214" s="55"/>
      <c r="K214" s="55"/>
      <c r="L214" s="55"/>
      <c r="M214" s="55"/>
    </row>
    <row r="215" spans="1:13" x14ac:dyDescent="0.25">
      <c r="A215" s="62"/>
      <c r="B215" s="55"/>
      <c r="C215" s="55"/>
      <c r="D215" s="55"/>
      <c r="E215" s="55"/>
      <c r="F215" s="55"/>
      <c r="G215" s="55"/>
      <c r="H215" s="55"/>
      <c r="I215" s="55"/>
      <c r="J215" s="55"/>
      <c r="K215" s="55"/>
      <c r="L215" s="55"/>
      <c r="M215" s="55"/>
    </row>
    <row r="216" spans="1:13" x14ac:dyDescent="0.25">
      <c r="A216" s="62"/>
      <c r="B216" s="55"/>
      <c r="C216" s="55"/>
      <c r="D216" s="55"/>
      <c r="E216" s="55"/>
      <c r="F216" s="55"/>
      <c r="G216" s="55"/>
      <c r="H216" s="55"/>
      <c r="I216" s="55"/>
      <c r="J216" s="55"/>
      <c r="K216" s="55"/>
      <c r="L216" s="55"/>
      <c r="M216" s="55"/>
    </row>
    <row r="217" spans="1:13" x14ac:dyDescent="0.25">
      <c r="A217" s="62"/>
      <c r="B217" s="55"/>
      <c r="C217" s="55"/>
      <c r="D217" s="55"/>
      <c r="E217" s="55"/>
      <c r="F217" s="55"/>
      <c r="G217" s="55"/>
      <c r="H217" s="55"/>
      <c r="I217" s="55"/>
      <c r="J217" s="55"/>
      <c r="K217" s="55"/>
      <c r="L217" s="55"/>
      <c r="M217" s="55"/>
    </row>
    <row r="218" spans="1:13" x14ac:dyDescent="0.25">
      <c r="A218" s="62"/>
      <c r="B218" s="55"/>
      <c r="C218" s="55"/>
      <c r="D218" s="55"/>
      <c r="E218" s="55"/>
      <c r="F218" s="55"/>
      <c r="G218" s="55"/>
      <c r="H218" s="55"/>
      <c r="I218" s="55"/>
      <c r="J218" s="55"/>
      <c r="K218" s="55"/>
      <c r="L218" s="55"/>
      <c r="M218" s="55"/>
    </row>
    <row r="219" spans="1:13" x14ac:dyDescent="0.25">
      <c r="A219" s="62"/>
      <c r="B219" s="55"/>
      <c r="C219" s="55"/>
      <c r="D219" s="55"/>
      <c r="E219" s="55"/>
      <c r="F219" s="55"/>
      <c r="G219" s="55"/>
      <c r="H219" s="55"/>
      <c r="I219" s="55"/>
      <c r="J219" s="55"/>
      <c r="K219" s="55"/>
      <c r="L219" s="55"/>
      <c r="M219" s="55"/>
    </row>
    <row r="220" spans="1:13" x14ac:dyDescent="0.25">
      <c r="A220" s="62"/>
      <c r="B220" s="55"/>
      <c r="C220" s="55"/>
      <c r="D220" s="55"/>
      <c r="E220" s="55"/>
      <c r="F220" s="55"/>
      <c r="G220" s="55"/>
      <c r="H220" s="55"/>
      <c r="I220" s="55"/>
      <c r="J220" s="55"/>
      <c r="K220" s="55"/>
      <c r="L220" s="55"/>
      <c r="M220" s="55"/>
    </row>
    <row r="221" spans="1:13" x14ac:dyDescent="0.25">
      <c r="A221" s="62"/>
      <c r="B221" s="55"/>
      <c r="C221" s="55"/>
      <c r="D221" s="55"/>
      <c r="E221" s="55"/>
      <c r="F221" s="55"/>
      <c r="G221" s="55"/>
      <c r="H221" s="55"/>
      <c r="I221" s="55"/>
      <c r="J221" s="55"/>
      <c r="K221" s="55"/>
      <c r="L221" s="55"/>
      <c r="M221" s="55"/>
    </row>
    <row r="222" spans="1:13" x14ac:dyDescent="0.25">
      <c r="A222" s="62"/>
      <c r="B222" s="55"/>
      <c r="C222" s="55"/>
      <c r="D222" s="55"/>
      <c r="E222" s="55"/>
      <c r="F222" s="55"/>
      <c r="G222" s="55"/>
      <c r="H222" s="55"/>
      <c r="I222" s="55"/>
      <c r="J222" s="55"/>
      <c r="K222" s="55"/>
      <c r="L222" s="55"/>
      <c r="M222" s="55"/>
    </row>
    <row r="223" spans="1:13" x14ac:dyDescent="0.25">
      <c r="A223" s="62"/>
      <c r="B223" s="55"/>
      <c r="C223" s="55"/>
      <c r="D223" s="55"/>
      <c r="E223" s="55"/>
      <c r="F223" s="55"/>
      <c r="G223" s="55"/>
      <c r="H223" s="55"/>
      <c r="I223" s="55"/>
      <c r="J223" s="55"/>
      <c r="K223" s="55"/>
      <c r="L223" s="55"/>
      <c r="M223" s="55"/>
    </row>
    <row r="224" spans="1:13" x14ac:dyDescent="0.25">
      <c r="A224" s="62"/>
      <c r="B224" s="55"/>
      <c r="C224" s="55"/>
      <c r="D224" s="55"/>
      <c r="E224" s="55"/>
      <c r="F224" s="55"/>
      <c r="G224" s="55"/>
      <c r="H224" s="55"/>
      <c r="I224" s="55"/>
      <c r="J224" s="55"/>
      <c r="K224" s="55"/>
      <c r="L224" s="55"/>
      <c r="M224" s="55"/>
    </row>
    <row r="225" spans="1:13" x14ac:dyDescent="0.25">
      <c r="A225" s="62"/>
      <c r="B225" s="55"/>
      <c r="C225" s="55"/>
      <c r="D225" s="55"/>
      <c r="E225" s="55"/>
      <c r="F225" s="55"/>
      <c r="G225" s="55"/>
      <c r="H225" s="55"/>
      <c r="I225" s="55"/>
      <c r="J225" s="55"/>
      <c r="K225" s="55"/>
      <c r="L225" s="55"/>
      <c r="M225" s="55"/>
    </row>
    <row r="226" spans="1:13" x14ac:dyDescent="0.25">
      <c r="A226" s="62"/>
      <c r="B226" s="55"/>
      <c r="C226" s="55"/>
      <c r="D226" s="55"/>
      <c r="E226" s="55"/>
      <c r="F226" s="55"/>
      <c r="G226" s="55"/>
      <c r="H226" s="55"/>
      <c r="I226" s="55"/>
      <c r="J226" s="55"/>
      <c r="K226" s="55"/>
      <c r="L226" s="55"/>
      <c r="M226" s="55"/>
    </row>
    <row r="227" spans="1:13" x14ac:dyDescent="0.25">
      <c r="A227" s="62"/>
      <c r="B227" s="55"/>
      <c r="C227" s="55"/>
      <c r="D227" s="55"/>
      <c r="E227" s="55"/>
      <c r="F227" s="55"/>
      <c r="G227" s="55"/>
      <c r="H227" s="55"/>
      <c r="I227" s="55"/>
      <c r="J227" s="55"/>
      <c r="K227" s="55"/>
      <c r="L227" s="55"/>
      <c r="M227" s="55"/>
    </row>
    <row r="228" spans="1:13" x14ac:dyDescent="0.25">
      <c r="A228" s="62"/>
      <c r="B228" s="55"/>
      <c r="C228" s="55"/>
      <c r="D228" s="55"/>
      <c r="E228" s="55"/>
      <c r="F228" s="55"/>
      <c r="G228" s="55"/>
      <c r="H228" s="55"/>
      <c r="I228" s="55"/>
      <c r="J228" s="55"/>
      <c r="K228" s="55"/>
      <c r="L228" s="55"/>
      <c r="M228" s="55"/>
    </row>
    <row r="229" spans="1:13" x14ac:dyDescent="0.25">
      <c r="A229" s="62"/>
      <c r="B229" s="55"/>
      <c r="C229" s="55"/>
      <c r="D229" s="55"/>
      <c r="E229" s="55"/>
      <c r="F229" s="55"/>
      <c r="G229" s="55"/>
      <c r="H229" s="55"/>
      <c r="I229" s="55"/>
      <c r="J229" s="55"/>
      <c r="K229" s="55"/>
      <c r="L229" s="55"/>
      <c r="M229" s="55"/>
    </row>
    <row r="230" spans="1:13" x14ac:dyDescent="0.25">
      <c r="A230" s="62"/>
      <c r="B230" s="55"/>
      <c r="C230" s="55"/>
      <c r="D230" s="55"/>
      <c r="E230" s="55"/>
      <c r="F230" s="55"/>
      <c r="G230" s="55"/>
      <c r="H230" s="55"/>
      <c r="I230" s="55"/>
      <c r="J230" s="55"/>
      <c r="K230" s="55"/>
      <c r="L230" s="55"/>
      <c r="M230" s="55"/>
    </row>
    <row r="231" spans="1:13" x14ac:dyDescent="0.25">
      <c r="A231" s="62"/>
      <c r="B231" s="55"/>
      <c r="C231" s="55"/>
      <c r="D231" s="55"/>
      <c r="E231" s="55"/>
      <c r="F231" s="55"/>
      <c r="G231" s="55"/>
      <c r="H231" s="55"/>
      <c r="I231" s="55"/>
      <c r="J231" s="55"/>
      <c r="K231" s="55"/>
      <c r="L231" s="55"/>
      <c r="M231" s="55"/>
    </row>
    <row r="232" spans="1:13" x14ac:dyDescent="0.25">
      <c r="A232" s="62"/>
      <c r="B232" s="55"/>
      <c r="C232" s="55"/>
      <c r="D232" s="55"/>
      <c r="E232" s="55"/>
      <c r="F232" s="55"/>
      <c r="G232" s="55"/>
      <c r="H232" s="55"/>
      <c r="I232" s="55"/>
      <c r="J232" s="55"/>
      <c r="K232" s="55"/>
      <c r="L232" s="55"/>
      <c r="M232" s="55"/>
    </row>
    <row r="233" spans="1:13" x14ac:dyDescent="0.25">
      <c r="A233" s="62"/>
      <c r="B233" s="55"/>
      <c r="C233" s="55"/>
      <c r="D233" s="55"/>
      <c r="E233" s="55"/>
      <c r="F233" s="55"/>
      <c r="G233" s="55"/>
      <c r="H233" s="55"/>
      <c r="I233" s="55"/>
      <c r="J233" s="55"/>
      <c r="K233" s="55"/>
      <c r="L233" s="55"/>
      <c r="M233" s="55"/>
    </row>
    <row r="234" spans="1:13" x14ac:dyDescent="0.25">
      <c r="A234" s="62"/>
      <c r="B234" s="55"/>
      <c r="C234" s="55"/>
      <c r="D234" s="55"/>
      <c r="E234" s="55"/>
      <c r="F234" s="55"/>
      <c r="G234" s="55"/>
      <c r="H234" s="55"/>
      <c r="I234" s="55"/>
      <c r="J234" s="55"/>
      <c r="K234" s="55"/>
      <c r="L234" s="55"/>
      <c r="M234" s="55"/>
    </row>
    <row r="235" spans="1:13" x14ac:dyDescent="0.25">
      <c r="A235" s="62"/>
      <c r="B235" s="55"/>
      <c r="C235" s="55"/>
      <c r="D235" s="55"/>
      <c r="E235" s="55"/>
      <c r="F235" s="55"/>
      <c r="G235" s="55"/>
      <c r="H235" s="55"/>
      <c r="I235" s="55"/>
      <c r="J235" s="55"/>
      <c r="K235" s="55"/>
      <c r="L235" s="55"/>
      <c r="M235" s="55"/>
    </row>
    <row r="236" spans="1:13" x14ac:dyDescent="0.25">
      <c r="A236" s="62"/>
      <c r="B236" s="55"/>
      <c r="C236" s="55"/>
      <c r="D236" s="55"/>
      <c r="E236" s="55"/>
      <c r="F236" s="55"/>
      <c r="G236" s="55"/>
      <c r="H236" s="55"/>
      <c r="I236" s="55"/>
      <c r="J236" s="55"/>
      <c r="K236" s="55"/>
      <c r="L236" s="55"/>
      <c r="M236" s="55"/>
    </row>
    <row r="237" spans="1:13" x14ac:dyDescent="0.25">
      <c r="A237" s="62"/>
      <c r="B237" s="55"/>
      <c r="C237" s="55"/>
      <c r="D237" s="55"/>
      <c r="E237" s="55"/>
      <c r="F237" s="55"/>
      <c r="G237" s="55"/>
      <c r="H237" s="55"/>
      <c r="I237" s="55"/>
      <c r="J237" s="55"/>
      <c r="K237" s="55"/>
      <c r="L237" s="55"/>
      <c r="M237" s="55"/>
    </row>
    <row r="238" spans="1:13" x14ac:dyDescent="0.25">
      <c r="A238" s="62"/>
      <c r="B238" s="55"/>
      <c r="C238" s="55"/>
      <c r="D238" s="55"/>
      <c r="E238" s="55"/>
      <c r="F238" s="55"/>
      <c r="G238" s="55"/>
      <c r="H238" s="55"/>
      <c r="I238" s="55"/>
      <c r="J238" s="55"/>
      <c r="K238" s="55"/>
      <c r="L238" s="55"/>
      <c r="M238" s="55"/>
    </row>
    <row r="239" spans="1:13" x14ac:dyDescent="0.25">
      <c r="A239" s="62"/>
      <c r="B239" s="55"/>
      <c r="C239" s="55"/>
      <c r="D239" s="55"/>
      <c r="E239" s="55"/>
      <c r="F239" s="55"/>
      <c r="G239" s="55"/>
      <c r="H239" s="55"/>
      <c r="I239" s="55"/>
      <c r="J239" s="55"/>
      <c r="K239" s="55"/>
      <c r="L239" s="55"/>
      <c r="M239" s="55"/>
    </row>
    <row r="240" spans="1:13" x14ac:dyDescent="0.25">
      <c r="A240" s="62"/>
      <c r="B240" s="55"/>
      <c r="C240" s="55"/>
      <c r="D240" s="55"/>
      <c r="E240" s="55"/>
      <c r="F240" s="55"/>
      <c r="G240" s="55"/>
      <c r="H240" s="55"/>
      <c r="I240" s="55"/>
      <c r="J240" s="55"/>
      <c r="K240" s="55"/>
      <c r="L240" s="55"/>
      <c r="M240" s="55"/>
    </row>
    <row r="241" spans="1:13" x14ac:dyDescent="0.25">
      <c r="A241" s="62"/>
      <c r="B241" s="55"/>
      <c r="C241" s="55"/>
      <c r="D241" s="55"/>
      <c r="E241" s="55"/>
      <c r="F241" s="55"/>
      <c r="G241" s="55"/>
      <c r="H241" s="55"/>
      <c r="I241" s="55"/>
      <c r="J241" s="55"/>
      <c r="K241" s="55"/>
      <c r="L241" s="55"/>
      <c r="M241" s="55"/>
    </row>
    <row r="242" spans="1:13" x14ac:dyDescent="0.25">
      <c r="A242" s="62"/>
      <c r="B242" s="55"/>
      <c r="C242" s="55"/>
      <c r="D242" s="55"/>
      <c r="E242" s="55"/>
      <c r="F242" s="55"/>
      <c r="G242" s="55"/>
      <c r="H242" s="55"/>
      <c r="I242" s="55"/>
      <c r="J242" s="55"/>
      <c r="K242" s="55"/>
      <c r="L242" s="55"/>
      <c r="M242" s="55"/>
    </row>
    <row r="243" spans="1:13" x14ac:dyDescent="0.25">
      <c r="A243" s="62"/>
      <c r="B243" s="55"/>
      <c r="C243" s="55"/>
      <c r="D243" s="55"/>
      <c r="E243" s="55"/>
      <c r="F243" s="55"/>
      <c r="G243" s="55"/>
      <c r="H243" s="55"/>
      <c r="I243" s="55"/>
      <c r="J243" s="55"/>
      <c r="K243" s="55"/>
      <c r="L243" s="55"/>
      <c r="M243" s="55"/>
    </row>
    <row r="244" spans="1:13" x14ac:dyDescent="0.25">
      <c r="A244" s="62"/>
      <c r="B244" s="55"/>
      <c r="C244" s="55"/>
      <c r="D244" s="55"/>
      <c r="E244" s="55"/>
      <c r="F244" s="55"/>
      <c r="G244" s="55"/>
      <c r="H244" s="55"/>
      <c r="I244" s="55"/>
      <c r="J244" s="55"/>
      <c r="K244" s="55"/>
      <c r="L244" s="55"/>
      <c r="M244" s="55"/>
    </row>
    <row r="245" spans="1:13" x14ac:dyDescent="0.25">
      <c r="A245" s="62"/>
    </row>
    <row r="246" spans="1:13" x14ac:dyDescent="0.25">
      <c r="A246" s="62"/>
    </row>
    <row r="247" spans="1:13" x14ac:dyDescent="0.25">
      <c r="A247" s="62"/>
    </row>
    <row r="248" spans="1:13" x14ac:dyDescent="0.25">
      <c r="A248" s="62"/>
    </row>
    <row r="249" spans="1:13" x14ac:dyDescent="0.25">
      <c r="A249" s="62"/>
    </row>
  </sheetData>
  <phoneticPr fontId="0" type="noConversion"/>
  <pageMargins left="0.7" right="0.7" top="0.75" bottom="0.75" header="0.3" footer="0.3"/>
  <pageSetup paperSize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0"/>
  <dimension ref="A1:BU244"/>
  <sheetViews>
    <sheetView topLeftCell="A63" workbookViewId="0">
      <selection activeCell="A4" sqref="A4:B90"/>
    </sheetView>
  </sheetViews>
  <sheetFormatPr defaultColWidth="9.140625" defaultRowHeight="15" x14ac:dyDescent="0.25"/>
  <cols>
    <col min="1" max="1" width="19.28515625" style="6" customWidth="1"/>
    <col min="2" max="2" width="24.7109375" style="6" customWidth="1"/>
    <col min="3" max="37" width="7.85546875" style="6" customWidth="1"/>
    <col min="38" max="16384" width="9.140625" style="6"/>
  </cols>
  <sheetData>
    <row r="1" spans="1:73" x14ac:dyDescent="0.25">
      <c r="A1" s="60" t="s">
        <v>4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</row>
    <row r="2" spans="1:73" x14ac:dyDescent="0.25">
      <c r="A2" s="62" t="s">
        <v>2</v>
      </c>
      <c r="C2" s="56">
        <v>42736</v>
      </c>
      <c r="D2" s="56">
        <v>42767</v>
      </c>
      <c r="E2" s="56">
        <v>42795</v>
      </c>
      <c r="F2" s="56">
        <v>42826</v>
      </c>
      <c r="G2" s="56">
        <v>42856</v>
      </c>
      <c r="H2" s="56">
        <v>42887</v>
      </c>
      <c r="I2" s="56">
        <v>42917</v>
      </c>
      <c r="J2" s="56">
        <v>42948</v>
      </c>
      <c r="K2" s="56">
        <v>42979</v>
      </c>
      <c r="L2" s="56">
        <v>43009</v>
      </c>
      <c r="M2" s="56">
        <v>43040</v>
      </c>
      <c r="N2" s="56">
        <v>43070</v>
      </c>
      <c r="O2" s="56">
        <v>43101</v>
      </c>
      <c r="P2" s="56">
        <v>43132</v>
      </c>
      <c r="Q2" s="56">
        <v>43160</v>
      </c>
      <c r="R2" s="56">
        <v>43191</v>
      </c>
      <c r="S2" s="56">
        <v>43221</v>
      </c>
      <c r="T2" s="56">
        <v>43252</v>
      </c>
      <c r="U2" s="56">
        <v>43282</v>
      </c>
      <c r="V2" s="56">
        <v>43313</v>
      </c>
      <c r="W2" s="56">
        <v>43344</v>
      </c>
      <c r="X2" s="56">
        <v>43374</v>
      </c>
      <c r="Y2" s="56">
        <v>43405</v>
      </c>
      <c r="Z2" s="56">
        <v>43435</v>
      </c>
      <c r="AA2" s="56">
        <v>43466</v>
      </c>
      <c r="AB2" s="56">
        <v>43497</v>
      </c>
      <c r="AC2" s="56">
        <v>43525</v>
      </c>
      <c r="AD2" s="56">
        <v>43556</v>
      </c>
      <c r="AE2" s="56">
        <v>43586</v>
      </c>
      <c r="AF2" s="56">
        <v>43617</v>
      </c>
      <c r="AG2" s="56">
        <v>43647</v>
      </c>
      <c r="AH2" s="56">
        <v>43678</v>
      </c>
      <c r="AI2" s="56">
        <v>43709</v>
      </c>
      <c r="AJ2" s="56">
        <v>43739</v>
      </c>
      <c r="AK2" s="56">
        <v>43770</v>
      </c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  <c r="BM2" s="56"/>
      <c r="BN2" s="56"/>
      <c r="BO2" s="56"/>
      <c r="BP2" s="56"/>
      <c r="BQ2" s="56"/>
      <c r="BR2" s="56"/>
      <c r="BS2" s="56"/>
      <c r="BT2" s="56"/>
      <c r="BU2" s="56"/>
    </row>
    <row r="3" spans="1:73" x14ac:dyDescent="0.25">
      <c r="A3" s="74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</row>
    <row r="4" spans="1:73" x14ac:dyDescent="0.25">
      <c r="A4" s="74" t="s">
        <v>288</v>
      </c>
      <c r="B4" s="75" t="s">
        <v>96</v>
      </c>
      <c r="C4" s="25">
        <v>489</v>
      </c>
      <c r="D4" s="25">
        <v>540</v>
      </c>
      <c r="E4" s="25">
        <v>512</v>
      </c>
      <c r="F4" s="25">
        <v>458</v>
      </c>
      <c r="G4" s="25">
        <v>423</v>
      </c>
      <c r="H4" s="25">
        <v>429</v>
      </c>
      <c r="I4" s="25">
        <v>421</v>
      </c>
      <c r="J4" s="25">
        <v>453</v>
      </c>
      <c r="K4" s="25">
        <v>376</v>
      </c>
      <c r="L4" s="25">
        <v>384</v>
      </c>
      <c r="M4" s="25">
        <v>416</v>
      </c>
      <c r="N4" s="25">
        <v>489</v>
      </c>
      <c r="O4" s="25">
        <v>505</v>
      </c>
      <c r="P4" s="25">
        <v>531</v>
      </c>
      <c r="Q4" s="25">
        <v>475</v>
      </c>
      <c r="R4" s="25">
        <v>485</v>
      </c>
      <c r="S4" s="25">
        <v>419</v>
      </c>
      <c r="T4" s="25">
        <v>432</v>
      </c>
      <c r="U4" s="25">
        <v>402</v>
      </c>
      <c r="V4" s="25">
        <v>422</v>
      </c>
      <c r="W4" s="25">
        <v>390</v>
      </c>
      <c r="X4" s="25">
        <v>403</v>
      </c>
      <c r="Y4" s="25">
        <v>422</v>
      </c>
      <c r="Z4" s="25">
        <v>465</v>
      </c>
      <c r="AA4" s="25">
        <v>483</v>
      </c>
      <c r="AB4" s="25">
        <v>488</v>
      </c>
      <c r="AC4" s="25">
        <v>456</v>
      </c>
      <c r="AD4" s="25">
        <v>450</v>
      </c>
      <c r="AE4" s="25">
        <v>434</v>
      </c>
      <c r="AF4" s="25">
        <v>443</v>
      </c>
      <c r="AG4" s="25">
        <v>406</v>
      </c>
      <c r="AH4" s="25">
        <v>444</v>
      </c>
      <c r="AI4" s="25">
        <v>411</v>
      </c>
      <c r="AJ4" s="25">
        <v>448</v>
      </c>
      <c r="AK4" s="25">
        <v>486</v>
      </c>
      <c r="AL4" s="25"/>
    </row>
    <row r="5" spans="1:73" x14ac:dyDescent="0.25">
      <c r="A5" s="74" t="s">
        <v>288</v>
      </c>
      <c r="B5" s="75" t="s">
        <v>97</v>
      </c>
      <c r="C5" s="25">
        <v>721</v>
      </c>
      <c r="D5" s="25">
        <v>770</v>
      </c>
      <c r="E5" s="25">
        <v>727</v>
      </c>
      <c r="F5" s="25">
        <v>676</v>
      </c>
      <c r="G5" s="25">
        <v>629</v>
      </c>
      <c r="H5" s="25">
        <v>651</v>
      </c>
      <c r="I5" s="25">
        <v>621</v>
      </c>
      <c r="J5" s="25">
        <v>671</v>
      </c>
      <c r="K5" s="25">
        <v>581</v>
      </c>
      <c r="L5" s="25">
        <v>559</v>
      </c>
      <c r="M5" s="25">
        <v>618</v>
      </c>
      <c r="N5" s="25">
        <v>712</v>
      </c>
      <c r="O5" s="25">
        <v>736</v>
      </c>
      <c r="P5" s="25">
        <v>756</v>
      </c>
      <c r="Q5" s="25">
        <v>707</v>
      </c>
      <c r="R5" s="25">
        <v>711</v>
      </c>
      <c r="S5" s="25">
        <v>612</v>
      </c>
      <c r="T5" s="25">
        <v>629</v>
      </c>
      <c r="U5" s="25">
        <v>564</v>
      </c>
      <c r="V5" s="25">
        <v>612</v>
      </c>
      <c r="W5" s="25">
        <v>565</v>
      </c>
      <c r="X5" s="25">
        <v>591</v>
      </c>
      <c r="Y5" s="25">
        <v>614</v>
      </c>
      <c r="Z5" s="25">
        <v>669</v>
      </c>
      <c r="AA5" s="25">
        <v>696</v>
      </c>
      <c r="AB5" s="25">
        <v>692</v>
      </c>
      <c r="AC5" s="25">
        <v>655</v>
      </c>
      <c r="AD5" s="25">
        <v>645</v>
      </c>
      <c r="AE5" s="25">
        <v>625</v>
      </c>
      <c r="AF5" s="25">
        <v>651</v>
      </c>
      <c r="AG5" s="25">
        <v>580</v>
      </c>
      <c r="AH5" s="25">
        <v>655</v>
      </c>
      <c r="AI5" s="25">
        <v>612</v>
      </c>
      <c r="AJ5" s="25">
        <v>646</v>
      </c>
      <c r="AK5" s="25">
        <v>686</v>
      </c>
      <c r="AL5" s="25"/>
    </row>
    <row r="6" spans="1:73" x14ac:dyDescent="0.25">
      <c r="A6" s="74" t="s">
        <v>288</v>
      </c>
      <c r="B6" s="75" t="s">
        <v>98</v>
      </c>
      <c r="C6" s="25">
        <v>37</v>
      </c>
      <c r="D6" s="25">
        <v>36</v>
      </c>
      <c r="E6" s="25">
        <v>43</v>
      </c>
      <c r="F6" s="25">
        <v>41</v>
      </c>
      <c r="G6" s="25">
        <v>39</v>
      </c>
      <c r="H6" s="25">
        <v>38</v>
      </c>
      <c r="I6" s="25">
        <v>36</v>
      </c>
      <c r="J6" s="25">
        <v>44</v>
      </c>
      <c r="K6" s="25">
        <v>41</v>
      </c>
      <c r="L6" s="25">
        <v>41</v>
      </c>
      <c r="M6" s="25">
        <v>50</v>
      </c>
      <c r="N6" s="25">
        <v>56</v>
      </c>
      <c r="O6" s="25">
        <v>55</v>
      </c>
      <c r="P6" s="25">
        <v>51</v>
      </c>
      <c r="Q6" s="25">
        <v>51</v>
      </c>
      <c r="R6" s="25">
        <v>41</v>
      </c>
      <c r="S6" s="25">
        <v>40</v>
      </c>
      <c r="T6" s="25">
        <v>44</v>
      </c>
      <c r="U6" s="25">
        <v>40</v>
      </c>
      <c r="V6" s="25">
        <v>44</v>
      </c>
      <c r="W6" s="25">
        <v>43</v>
      </c>
      <c r="X6" s="25">
        <v>46</v>
      </c>
      <c r="Y6" s="25">
        <v>46</v>
      </c>
      <c r="Z6" s="25">
        <v>44</v>
      </c>
      <c r="AA6" s="25">
        <v>43</v>
      </c>
      <c r="AB6" s="25">
        <v>39</v>
      </c>
      <c r="AC6" s="25">
        <v>38</v>
      </c>
      <c r="AD6" s="25">
        <v>40</v>
      </c>
      <c r="AE6" s="25">
        <v>36</v>
      </c>
      <c r="AF6" s="25">
        <v>36</v>
      </c>
      <c r="AG6" s="25">
        <v>29</v>
      </c>
      <c r="AH6" s="25">
        <v>36</v>
      </c>
      <c r="AI6" s="25">
        <v>45</v>
      </c>
      <c r="AJ6" s="25">
        <v>40</v>
      </c>
      <c r="AK6" s="25">
        <v>41</v>
      </c>
      <c r="AL6" s="25"/>
    </row>
    <row r="7" spans="1:73" x14ac:dyDescent="0.25">
      <c r="A7" s="74" t="s">
        <v>288</v>
      </c>
      <c r="B7" s="75" t="s">
        <v>99</v>
      </c>
      <c r="C7" s="25">
        <v>301</v>
      </c>
      <c r="D7" s="25">
        <v>310</v>
      </c>
      <c r="E7" s="25">
        <v>287</v>
      </c>
      <c r="F7" s="25">
        <v>260</v>
      </c>
      <c r="G7" s="25">
        <v>246</v>
      </c>
      <c r="H7" s="25">
        <v>251</v>
      </c>
      <c r="I7" s="25">
        <v>239</v>
      </c>
      <c r="J7" s="25">
        <v>264</v>
      </c>
      <c r="K7" s="25">
        <v>222</v>
      </c>
      <c r="L7" s="25">
        <v>217</v>
      </c>
      <c r="M7" s="25">
        <v>245</v>
      </c>
      <c r="N7" s="25">
        <v>249</v>
      </c>
      <c r="O7" s="25">
        <v>280</v>
      </c>
      <c r="P7" s="25">
        <v>290</v>
      </c>
      <c r="Q7" s="25">
        <v>294</v>
      </c>
      <c r="R7" s="25">
        <v>276</v>
      </c>
      <c r="S7" s="25">
        <v>228</v>
      </c>
      <c r="T7" s="25">
        <v>235</v>
      </c>
      <c r="U7" s="25">
        <v>202</v>
      </c>
      <c r="V7" s="25">
        <v>243</v>
      </c>
      <c r="W7" s="25">
        <v>212</v>
      </c>
      <c r="X7" s="25">
        <v>217</v>
      </c>
      <c r="Y7" s="25">
        <v>228</v>
      </c>
      <c r="Z7" s="25">
        <v>256</v>
      </c>
      <c r="AA7" s="25">
        <v>309</v>
      </c>
      <c r="AB7" s="25">
        <v>311</v>
      </c>
      <c r="AC7" s="25">
        <v>296</v>
      </c>
      <c r="AD7" s="25">
        <v>278</v>
      </c>
      <c r="AE7" s="25">
        <v>255</v>
      </c>
      <c r="AF7" s="25">
        <v>250</v>
      </c>
      <c r="AG7" s="25">
        <v>225</v>
      </c>
      <c r="AH7" s="25">
        <v>260</v>
      </c>
      <c r="AI7" s="25">
        <v>250</v>
      </c>
      <c r="AJ7" s="25">
        <v>259</v>
      </c>
      <c r="AK7" s="25">
        <v>283</v>
      </c>
      <c r="AL7" s="25"/>
    </row>
    <row r="8" spans="1:73" x14ac:dyDescent="0.25">
      <c r="A8" s="74" t="s">
        <v>288</v>
      </c>
      <c r="B8" s="75" t="s">
        <v>100</v>
      </c>
      <c r="C8" s="25">
        <v>45</v>
      </c>
      <c r="D8" s="25">
        <v>47</v>
      </c>
      <c r="E8" s="25">
        <v>44</v>
      </c>
      <c r="F8" s="25">
        <v>46</v>
      </c>
      <c r="G8" s="25">
        <v>46</v>
      </c>
      <c r="H8" s="25">
        <v>47</v>
      </c>
      <c r="I8" s="25">
        <v>50</v>
      </c>
      <c r="J8" s="25">
        <v>50</v>
      </c>
      <c r="K8" s="25">
        <v>49</v>
      </c>
      <c r="L8" s="25">
        <v>50</v>
      </c>
      <c r="M8" s="25">
        <v>48</v>
      </c>
      <c r="N8" s="25">
        <v>46</v>
      </c>
      <c r="O8" s="25">
        <v>47</v>
      </c>
      <c r="P8" s="25">
        <v>54</v>
      </c>
      <c r="Q8" s="25">
        <v>54</v>
      </c>
      <c r="R8" s="25">
        <v>50</v>
      </c>
      <c r="S8" s="25">
        <v>47</v>
      </c>
      <c r="T8" s="25">
        <v>48</v>
      </c>
      <c r="U8" s="25">
        <v>45</v>
      </c>
      <c r="V8" s="25">
        <v>47</v>
      </c>
      <c r="W8" s="25">
        <v>43</v>
      </c>
      <c r="X8" s="25">
        <v>46</v>
      </c>
      <c r="Y8" s="25">
        <v>46</v>
      </c>
      <c r="Z8" s="25">
        <v>49</v>
      </c>
      <c r="AA8" s="25">
        <v>52</v>
      </c>
      <c r="AB8" s="25">
        <v>53</v>
      </c>
      <c r="AC8" s="25">
        <v>55</v>
      </c>
      <c r="AD8" s="25">
        <v>52</v>
      </c>
      <c r="AE8" s="25">
        <v>53</v>
      </c>
      <c r="AF8" s="25">
        <v>57</v>
      </c>
      <c r="AG8" s="25">
        <v>50</v>
      </c>
      <c r="AH8" s="25">
        <v>56</v>
      </c>
      <c r="AI8" s="25">
        <v>55</v>
      </c>
      <c r="AJ8" s="25">
        <v>59</v>
      </c>
      <c r="AK8" s="25">
        <v>62</v>
      </c>
      <c r="AL8" s="25"/>
    </row>
    <row r="9" spans="1:73" x14ac:dyDescent="0.25">
      <c r="A9" s="74" t="s">
        <v>288</v>
      </c>
      <c r="B9" s="75" t="s">
        <v>101</v>
      </c>
      <c r="C9" s="25">
        <v>99</v>
      </c>
      <c r="D9" s="25">
        <v>103</v>
      </c>
      <c r="E9" s="25">
        <v>95</v>
      </c>
      <c r="F9" s="25">
        <v>84</v>
      </c>
      <c r="G9" s="25">
        <v>75</v>
      </c>
      <c r="H9" s="25">
        <v>82</v>
      </c>
      <c r="I9" s="25">
        <v>78</v>
      </c>
      <c r="J9" s="25">
        <v>87</v>
      </c>
      <c r="K9" s="25">
        <v>73</v>
      </c>
      <c r="L9" s="25">
        <v>68</v>
      </c>
      <c r="M9" s="25">
        <v>78</v>
      </c>
      <c r="N9" s="25">
        <v>74</v>
      </c>
      <c r="O9" s="25">
        <v>77</v>
      </c>
      <c r="P9" s="25">
        <v>75</v>
      </c>
      <c r="Q9" s="25">
        <v>75</v>
      </c>
      <c r="R9" s="25">
        <v>71</v>
      </c>
      <c r="S9" s="25">
        <v>66</v>
      </c>
      <c r="T9" s="25">
        <v>68</v>
      </c>
      <c r="U9" s="25">
        <v>63</v>
      </c>
      <c r="V9" s="25">
        <v>75</v>
      </c>
      <c r="W9" s="25">
        <v>76</v>
      </c>
      <c r="X9" s="25">
        <v>69</v>
      </c>
      <c r="Y9" s="25">
        <v>87</v>
      </c>
      <c r="Z9" s="25">
        <v>79</v>
      </c>
      <c r="AA9" s="25">
        <v>83</v>
      </c>
      <c r="AB9" s="25">
        <v>88</v>
      </c>
      <c r="AC9" s="25">
        <v>81</v>
      </c>
      <c r="AD9" s="25">
        <v>80</v>
      </c>
      <c r="AE9" s="25">
        <v>79</v>
      </c>
      <c r="AF9" s="25">
        <v>81</v>
      </c>
      <c r="AG9" s="25">
        <v>75</v>
      </c>
      <c r="AH9" s="25">
        <v>82</v>
      </c>
      <c r="AI9" s="25">
        <v>80</v>
      </c>
      <c r="AJ9" s="25">
        <v>82</v>
      </c>
      <c r="AK9" s="25">
        <v>96</v>
      </c>
      <c r="AL9" s="25"/>
    </row>
    <row r="10" spans="1:73" x14ac:dyDescent="0.25">
      <c r="A10" s="74" t="s">
        <v>288</v>
      </c>
      <c r="B10" s="75" t="s">
        <v>102</v>
      </c>
      <c r="C10" s="25">
        <v>563</v>
      </c>
      <c r="D10" s="25">
        <v>601</v>
      </c>
      <c r="E10" s="25">
        <v>587</v>
      </c>
      <c r="F10" s="25">
        <v>589</v>
      </c>
      <c r="G10" s="25">
        <v>598</v>
      </c>
      <c r="H10" s="25">
        <v>637</v>
      </c>
      <c r="I10" s="25">
        <v>619</v>
      </c>
      <c r="J10" s="25">
        <v>589</v>
      </c>
      <c r="K10" s="25">
        <v>498</v>
      </c>
      <c r="L10" s="25">
        <v>492</v>
      </c>
      <c r="M10" s="25">
        <v>484</v>
      </c>
      <c r="N10" s="25">
        <v>583</v>
      </c>
      <c r="O10" s="25">
        <v>594</v>
      </c>
      <c r="P10" s="25">
        <v>568</v>
      </c>
      <c r="Q10" s="25">
        <v>545</v>
      </c>
      <c r="R10" s="25">
        <v>580</v>
      </c>
      <c r="S10" s="25">
        <v>517</v>
      </c>
      <c r="T10" s="25">
        <v>579</v>
      </c>
      <c r="U10" s="25">
        <v>560</v>
      </c>
      <c r="V10" s="25">
        <v>526</v>
      </c>
      <c r="W10" s="25">
        <v>452</v>
      </c>
      <c r="X10" s="25">
        <v>467</v>
      </c>
      <c r="Y10" s="25">
        <v>497</v>
      </c>
      <c r="Z10" s="25">
        <v>572</v>
      </c>
      <c r="AA10" s="25">
        <v>556</v>
      </c>
      <c r="AB10" s="25">
        <v>520</v>
      </c>
      <c r="AC10" s="25">
        <v>516</v>
      </c>
      <c r="AD10" s="25">
        <v>534</v>
      </c>
      <c r="AE10" s="25">
        <v>565</v>
      </c>
      <c r="AF10" s="25">
        <v>597</v>
      </c>
      <c r="AG10" s="25">
        <v>553</v>
      </c>
      <c r="AH10" s="25">
        <v>567</v>
      </c>
      <c r="AI10" s="25">
        <v>498</v>
      </c>
      <c r="AJ10" s="25">
        <v>581</v>
      </c>
      <c r="AK10" s="25">
        <v>673</v>
      </c>
      <c r="AL10" s="25"/>
    </row>
    <row r="11" spans="1:73" x14ac:dyDescent="0.25">
      <c r="A11" s="74" t="s">
        <v>288</v>
      </c>
      <c r="B11" s="75" t="s">
        <v>103</v>
      </c>
      <c r="C11" s="25">
        <v>563</v>
      </c>
      <c r="D11" s="25">
        <v>601</v>
      </c>
      <c r="E11" s="25">
        <v>587</v>
      </c>
      <c r="F11" s="25">
        <v>589</v>
      </c>
      <c r="G11" s="25">
        <v>598</v>
      </c>
      <c r="H11" s="25">
        <v>637</v>
      </c>
      <c r="I11" s="25">
        <v>619</v>
      </c>
      <c r="J11" s="25">
        <v>589</v>
      </c>
      <c r="K11" s="25">
        <v>498</v>
      </c>
      <c r="L11" s="25">
        <v>492</v>
      </c>
      <c r="M11" s="25">
        <v>484</v>
      </c>
      <c r="N11" s="25">
        <v>583</v>
      </c>
      <c r="O11" s="25">
        <v>594</v>
      </c>
      <c r="P11" s="25">
        <v>568</v>
      </c>
      <c r="Q11" s="25">
        <v>545</v>
      </c>
      <c r="R11" s="25">
        <v>580</v>
      </c>
      <c r="S11" s="25">
        <v>517</v>
      </c>
      <c r="T11" s="25">
        <v>579</v>
      </c>
      <c r="U11" s="25">
        <v>560</v>
      </c>
      <c r="V11" s="25">
        <v>526</v>
      </c>
      <c r="W11" s="25">
        <v>452</v>
      </c>
      <c r="X11" s="25">
        <v>467</v>
      </c>
      <c r="Y11" s="25">
        <v>497</v>
      </c>
      <c r="Z11" s="25">
        <v>572</v>
      </c>
      <c r="AA11" s="25">
        <v>556</v>
      </c>
      <c r="AB11" s="25">
        <v>520</v>
      </c>
      <c r="AC11" s="25">
        <v>516</v>
      </c>
      <c r="AD11" s="25">
        <v>534</v>
      </c>
      <c r="AE11" s="25">
        <v>565</v>
      </c>
      <c r="AF11" s="25">
        <v>597</v>
      </c>
      <c r="AG11" s="25">
        <v>553</v>
      </c>
      <c r="AH11" s="25">
        <v>567</v>
      </c>
      <c r="AI11" s="25">
        <v>498</v>
      </c>
      <c r="AJ11" s="25">
        <v>581</v>
      </c>
      <c r="AK11" s="25">
        <v>673</v>
      </c>
      <c r="AL11" s="25"/>
    </row>
    <row r="12" spans="1:73" x14ac:dyDescent="0.25">
      <c r="A12" s="74" t="s">
        <v>288</v>
      </c>
      <c r="B12" s="75" t="s">
        <v>104</v>
      </c>
      <c r="C12" s="25">
        <v>654</v>
      </c>
      <c r="D12" s="25">
        <v>708</v>
      </c>
      <c r="E12" s="25">
        <v>669</v>
      </c>
      <c r="F12" s="25">
        <v>619</v>
      </c>
      <c r="G12" s="25">
        <v>575</v>
      </c>
      <c r="H12" s="25">
        <v>597</v>
      </c>
      <c r="I12" s="25">
        <v>565</v>
      </c>
      <c r="J12" s="25">
        <v>612</v>
      </c>
      <c r="K12" s="25">
        <v>528</v>
      </c>
      <c r="L12" s="25">
        <v>511</v>
      </c>
      <c r="M12" s="25">
        <v>564</v>
      </c>
      <c r="N12" s="25">
        <v>649</v>
      </c>
      <c r="O12" s="25">
        <v>674</v>
      </c>
      <c r="P12" s="25">
        <v>692</v>
      </c>
      <c r="Q12" s="25">
        <v>638</v>
      </c>
      <c r="R12" s="25">
        <v>648</v>
      </c>
      <c r="S12" s="25">
        <v>557</v>
      </c>
      <c r="T12" s="25">
        <v>576</v>
      </c>
      <c r="U12" s="25">
        <v>522</v>
      </c>
      <c r="V12" s="25">
        <v>562</v>
      </c>
      <c r="W12" s="25">
        <v>514</v>
      </c>
      <c r="X12" s="25">
        <v>538</v>
      </c>
      <c r="Y12" s="25">
        <v>557</v>
      </c>
      <c r="Z12" s="25">
        <v>614</v>
      </c>
      <c r="AA12" s="25">
        <v>633</v>
      </c>
      <c r="AB12" s="25">
        <v>634</v>
      </c>
      <c r="AC12" s="25">
        <v>597</v>
      </c>
      <c r="AD12" s="25">
        <v>587</v>
      </c>
      <c r="AE12" s="25">
        <v>570</v>
      </c>
      <c r="AF12" s="25">
        <v>592</v>
      </c>
      <c r="AG12" s="25">
        <v>526</v>
      </c>
      <c r="AH12" s="25">
        <v>597</v>
      </c>
      <c r="AI12" s="25">
        <v>556</v>
      </c>
      <c r="AJ12" s="25">
        <v>589</v>
      </c>
      <c r="AK12" s="25">
        <v>630</v>
      </c>
      <c r="AL12" s="25"/>
    </row>
    <row r="13" spans="1:73" x14ac:dyDescent="0.25">
      <c r="A13" s="74" t="s">
        <v>288</v>
      </c>
      <c r="B13" s="75" t="s">
        <v>105</v>
      </c>
      <c r="C13" s="25">
        <v>61</v>
      </c>
      <c r="D13" s="25">
        <v>66</v>
      </c>
      <c r="E13" s="25">
        <v>66</v>
      </c>
      <c r="F13" s="25">
        <v>76</v>
      </c>
      <c r="G13" s="25">
        <v>75</v>
      </c>
      <c r="H13" s="25">
        <v>77</v>
      </c>
      <c r="I13" s="25">
        <v>72</v>
      </c>
      <c r="J13" s="25">
        <v>82</v>
      </c>
      <c r="K13" s="25">
        <v>73</v>
      </c>
      <c r="L13" s="25">
        <v>72</v>
      </c>
      <c r="M13" s="25">
        <v>75</v>
      </c>
      <c r="N13" s="25">
        <v>74</v>
      </c>
      <c r="O13" s="25">
        <v>72</v>
      </c>
      <c r="P13" s="25">
        <v>70</v>
      </c>
      <c r="Q13" s="25">
        <v>75</v>
      </c>
      <c r="R13" s="25">
        <v>73</v>
      </c>
      <c r="S13" s="25">
        <v>69</v>
      </c>
      <c r="T13" s="25">
        <v>76</v>
      </c>
      <c r="U13" s="25">
        <v>68</v>
      </c>
      <c r="V13" s="25">
        <v>69</v>
      </c>
      <c r="W13" s="25">
        <v>60</v>
      </c>
      <c r="X13" s="25">
        <v>66</v>
      </c>
      <c r="Y13" s="25">
        <v>63</v>
      </c>
      <c r="Z13" s="25">
        <v>65</v>
      </c>
      <c r="AA13" s="25">
        <v>63</v>
      </c>
      <c r="AB13" s="25">
        <v>66</v>
      </c>
      <c r="AC13" s="25">
        <v>69</v>
      </c>
      <c r="AD13" s="25">
        <v>72</v>
      </c>
      <c r="AE13" s="25">
        <v>72</v>
      </c>
      <c r="AF13" s="25">
        <v>79</v>
      </c>
      <c r="AG13" s="25">
        <v>75</v>
      </c>
      <c r="AH13" s="25">
        <v>73</v>
      </c>
      <c r="AI13" s="25">
        <v>72</v>
      </c>
      <c r="AJ13" s="25">
        <v>77</v>
      </c>
      <c r="AK13" s="25">
        <v>77</v>
      </c>
      <c r="AL13" s="25"/>
    </row>
    <row r="14" spans="1:73" x14ac:dyDescent="0.25">
      <c r="A14" s="74" t="s">
        <v>288</v>
      </c>
      <c r="B14" s="75" t="s">
        <v>106</v>
      </c>
      <c r="C14" s="25">
        <v>64</v>
      </c>
      <c r="D14" s="25">
        <v>56</v>
      </c>
      <c r="E14" s="25">
        <v>51</v>
      </c>
      <c r="F14" s="25">
        <v>46</v>
      </c>
      <c r="G14" s="25">
        <v>42</v>
      </c>
      <c r="H14" s="25">
        <v>53</v>
      </c>
      <c r="I14" s="25">
        <v>54</v>
      </c>
      <c r="J14" s="25">
        <v>49</v>
      </c>
      <c r="K14" s="25">
        <v>47</v>
      </c>
      <c r="L14" s="25">
        <v>52</v>
      </c>
      <c r="M14" s="25">
        <v>54</v>
      </c>
      <c r="N14" s="25">
        <v>48</v>
      </c>
      <c r="O14" s="25">
        <v>53</v>
      </c>
      <c r="P14" s="25">
        <v>51</v>
      </c>
      <c r="Q14" s="25">
        <v>39</v>
      </c>
      <c r="R14" s="25">
        <v>39</v>
      </c>
      <c r="S14" s="25">
        <v>40</v>
      </c>
      <c r="T14" s="25">
        <v>50</v>
      </c>
      <c r="U14" s="25">
        <v>54</v>
      </c>
      <c r="V14" s="25">
        <v>36</v>
      </c>
      <c r="W14" s="25">
        <v>37</v>
      </c>
      <c r="X14" s="25">
        <v>37</v>
      </c>
      <c r="Y14" s="25">
        <v>34</v>
      </c>
      <c r="Z14" s="25">
        <v>32</v>
      </c>
      <c r="AA14" s="25">
        <v>32</v>
      </c>
      <c r="AB14" s="25">
        <v>26</v>
      </c>
      <c r="AC14" s="25">
        <v>27</v>
      </c>
      <c r="AD14" s="25">
        <v>31</v>
      </c>
      <c r="AE14" s="25">
        <v>34</v>
      </c>
      <c r="AF14" s="25">
        <v>51</v>
      </c>
      <c r="AG14" s="25">
        <v>52</v>
      </c>
      <c r="AH14" s="25">
        <v>50</v>
      </c>
      <c r="AI14" s="25">
        <v>46</v>
      </c>
      <c r="AJ14" s="25">
        <v>43</v>
      </c>
      <c r="AK14" s="25">
        <v>56</v>
      </c>
      <c r="AL14" s="25"/>
    </row>
    <row r="15" spans="1:73" x14ac:dyDescent="0.25">
      <c r="A15" s="74" t="s">
        <v>288</v>
      </c>
      <c r="B15" s="75" t="s">
        <v>107</v>
      </c>
      <c r="C15" s="25">
        <v>204</v>
      </c>
      <c r="D15" s="25">
        <v>205</v>
      </c>
      <c r="E15" s="25">
        <v>182</v>
      </c>
      <c r="F15" s="25">
        <v>181</v>
      </c>
      <c r="G15" s="25">
        <v>164</v>
      </c>
      <c r="H15" s="25">
        <v>169</v>
      </c>
      <c r="I15" s="25">
        <v>158</v>
      </c>
      <c r="J15" s="25">
        <v>173</v>
      </c>
      <c r="K15" s="25">
        <v>154</v>
      </c>
      <c r="L15" s="25">
        <v>149</v>
      </c>
      <c r="M15" s="25">
        <v>157</v>
      </c>
      <c r="N15" s="25">
        <v>172</v>
      </c>
      <c r="O15" s="25">
        <v>188</v>
      </c>
      <c r="P15" s="25">
        <v>196</v>
      </c>
      <c r="Q15" s="25">
        <v>180</v>
      </c>
      <c r="R15" s="25">
        <v>179</v>
      </c>
      <c r="S15" s="25">
        <v>160</v>
      </c>
      <c r="T15" s="25">
        <v>159</v>
      </c>
      <c r="U15" s="25">
        <v>143</v>
      </c>
      <c r="V15" s="25">
        <v>158</v>
      </c>
      <c r="W15" s="25">
        <v>152</v>
      </c>
      <c r="X15" s="25">
        <v>153</v>
      </c>
      <c r="Y15" s="25">
        <v>158</v>
      </c>
      <c r="Z15" s="25">
        <v>158</v>
      </c>
      <c r="AA15" s="25">
        <v>156</v>
      </c>
      <c r="AB15" s="25">
        <v>157</v>
      </c>
      <c r="AC15" s="25">
        <v>156</v>
      </c>
      <c r="AD15" s="25">
        <v>152</v>
      </c>
      <c r="AE15" s="25">
        <v>151</v>
      </c>
      <c r="AF15" s="25">
        <v>149</v>
      </c>
      <c r="AG15" s="25">
        <v>141</v>
      </c>
      <c r="AH15" s="25">
        <v>157</v>
      </c>
      <c r="AI15" s="25">
        <v>144</v>
      </c>
      <c r="AJ15" s="25">
        <v>156</v>
      </c>
      <c r="AK15" s="25">
        <v>178</v>
      </c>
      <c r="AL15" s="25"/>
    </row>
    <row r="16" spans="1:73" x14ac:dyDescent="0.25">
      <c r="A16" s="74" t="s">
        <v>288</v>
      </c>
      <c r="B16" s="75" t="s">
        <v>108</v>
      </c>
      <c r="C16" s="25">
        <v>27</v>
      </c>
      <c r="D16" s="25">
        <v>26</v>
      </c>
      <c r="E16" s="25">
        <v>27</v>
      </c>
      <c r="F16" s="25">
        <v>23</v>
      </c>
      <c r="G16" s="25">
        <v>28</v>
      </c>
      <c r="H16" s="25">
        <v>24</v>
      </c>
      <c r="I16" s="25">
        <v>24</v>
      </c>
      <c r="J16" s="25">
        <v>30</v>
      </c>
      <c r="K16" s="25">
        <v>34</v>
      </c>
      <c r="L16" s="25">
        <v>27</v>
      </c>
      <c r="M16" s="25">
        <v>25</v>
      </c>
      <c r="N16" s="25">
        <v>33</v>
      </c>
      <c r="O16" s="25">
        <v>37</v>
      </c>
      <c r="P16" s="25">
        <v>39</v>
      </c>
      <c r="Q16" s="25">
        <v>38</v>
      </c>
      <c r="R16" s="25">
        <v>30</v>
      </c>
      <c r="S16" s="25">
        <v>29</v>
      </c>
      <c r="T16" s="25">
        <v>30</v>
      </c>
      <c r="U16" s="25">
        <v>26</v>
      </c>
      <c r="V16" s="25">
        <v>27</v>
      </c>
      <c r="W16" s="25">
        <v>31</v>
      </c>
      <c r="X16" s="25">
        <v>27</v>
      </c>
      <c r="Y16" s="25">
        <v>34</v>
      </c>
      <c r="Z16" s="25">
        <v>28</v>
      </c>
      <c r="AA16" s="25">
        <v>29</v>
      </c>
      <c r="AB16" s="25">
        <v>26</v>
      </c>
      <c r="AC16" s="25">
        <v>26</v>
      </c>
      <c r="AD16" s="25">
        <v>29</v>
      </c>
      <c r="AE16" s="25">
        <v>28</v>
      </c>
      <c r="AF16" s="25">
        <v>28</v>
      </c>
      <c r="AG16" s="25">
        <v>23</v>
      </c>
      <c r="AH16" s="25">
        <v>27</v>
      </c>
      <c r="AI16" s="25">
        <v>22</v>
      </c>
      <c r="AJ16" s="25">
        <v>22</v>
      </c>
      <c r="AK16" s="25">
        <v>30</v>
      </c>
      <c r="AL16" s="25"/>
    </row>
    <row r="17" spans="1:38" x14ac:dyDescent="0.25">
      <c r="A17" s="74" t="s">
        <v>288</v>
      </c>
      <c r="B17" s="75" t="s">
        <v>109</v>
      </c>
      <c r="C17" s="25">
        <v>135</v>
      </c>
      <c r="D17" s="25">
        <v>134</v>
      </c>
      <c r="E17" s="25">
        <v>134</v>
      </c>
      <c r="F17" s="25">
        <v>137</v>
      </c>
      <c r="G17" s="25">
        <v>145</v>
      </c>
      <c r="H17" s="25">
        <v>156</v>
      </c>
      <c r="I17" s="25">
        <v>140</v>
      </c>
      <c r="J17" s="25">
        <v>141</v>
      </c>
      <c r="K17" s="25">
        <v>135</v>
      </c>
      <c r="L17" s="25">
        <v>128</v>
      </c>
      <c r="M17" s="25">
        <v>132</v>
      </c>
      <c r="N17" s="25">
        <v>132</v>
      </c>
      <c r="O17" s="25">
        <v>125</v>
      </c>
      <c r="P17" s="25">
        <v>133</v>
      </c>
      <c r="Q17" s="25">
        <v>121</v>
      </c>
      <c r="R17" s="25">
        <v>136</v>
      </c>
      <c r="S17" s="25">
        <v>124</v>
      </c>
      <c r="T17" s="25">
        <v>132</v>
      </c>
      <c r="U17" s="25">
        <v>124</v>
      </c>
      <c r="V17" s="25">
        <v>124</v>
      </c>
      <c r="W17" s="25">
        <v>115</v>
      </c>
      <c r="X17" s="25">
        <v>108</v>
      </c>
      <c r="Y17" s="25">
        <v>127</v>
      </c>
      <c r="Z17" s="25">
        <v>127</v>
      </c>
      <c r="AA17" s="25">
        <v>121</v>
      </c>
      <c r="AB17" s="25">
        <v>128</v>
      </c>
      <c r="AC17" s="25">
        <v>128</v>
      </c>
      <c r="AD17" s="25">
        <v>122</v>
      </c>
      <c r="AE17" s="25">
        <v>133</v>
      </c>
      <c r="AF17" s="25">
        <v>141</v>
      </c>
      <c r="AG17" s="25">
        <v>131</v>
      </c>
      <c r="AH17" s="25">
        <v>131</v>
      </c>
      <c r="AI17" s="25">
        <v>118</v>
      </c>
      <c r="AJ17" s="25">
        <v>132</v>
      </c>
      <c r="AK17" s="25">
        <v>157</v>
      </c>
      <c r="AL17" s="25"/>
    </row>
    <row r="18" spans="1:38" x14ac:dyDescent="0.25">
      <c r="A18" s="74" t="s">
        <v>288</v>
      </c>
      <c r="B18" s="75" t="s">
        <v>110</v>
      </c>
      <c r="C18" s="25">
        <v>128</v>
      </c>
      <c r="D18" s="25">
        <v>123</v>
      </c>
      <c r="E18" s="25">
        <v>107</v>
      </c>
      <c r="F18" s="25">
        <v>91</v>
      </c>
      <c r="G18" s="25">
        <v>72</v>
      </c>
      <c r="H18" s="25">
        <v>77</v>
      </c>
      <c r="I18" s="25">
        <v>63</v>
      </c>
      <c r="J18" s="25">
        <v>65</v>
      </c>
      <c r="K18" s="25">
        <v>62</v>
      </c>
      <c r="L18" s="25">
        <v>56</v>
      </c>
      <c r="M18" s="25">
        <v>63</v>
      </c>
      <c r="N18" s="25">
        <v>94</v>
      </c>
      <c r="O18" s="25">
        <v>105</v>
      </c>
      <c r="P18" s="25">
        <v>116</v>
      </c>
      <c r="Q18" s="25">
        <v>102</v>
      </c>
      <c r="R18" s="25">
        <v>86</v>
      </c>
      <c r="S18" s="25">
        <v>68</v>
      </c>
      <c r="T18" s="25">
        <v>68</v>
      </c>
      <c r="U18" s="25">
        <v>61</v>
      </c>
      <c r="V18" s="25">
        <v>62</v>
      </c>
      <c r="W18" s="25">
        <v>54</v>
      </c>
      <c r="X18" s="25">
        <v>52</v>
      </c>
      <c r="Y18" s="25">
        <v>57</v>
      </c>
      <c r="Z18" s="25">
        <v>71</v>
      </c>
      <c r="AA18" s="25">
        <v>92</v>
      </c>
      <c r="AB18" s="25">
        <v>99</v>
      </c>
      <c r="AC18" s="25">
        <v>81</v>
      </c>
      <c r="AD18" s="25">
        <v>72</v>
      </c>
      <c r="AE18" s="25">
        <v>62</v>
      </c>
      <c r="AF18" s="25">
        <v>70</v>
      </c>
      <c r="AG18" s="25">
        <v>64</v>
      </c>
      <c r="AH18" s="25">
        <v>64</v>
      </c>
      <c r="AI18" s="25">
        <v>62</v>
      </c>
      <c r="AJ18" s="25">
        <v>57</v>
      </c>
      <c r="AK18" s="25">
        <v>60</v>
      </c>
      <c r="AL18" s="25"/>
    </row>
    <row r="19" spans="1:38" x14ac:dyDescent="0.25">
      <c r="A19" s="74" t="s">
        <v>288</v>
      </c>
      <c r="B19" s="75" t="s">
        <v>111</v>
      </c>
      <c r="C19" s="25">
        <v>199</v>
      </c>
      <c r="D19" s="25">
        <v>218</v>
      </c>
      <c r="E19" s="25">
        <v>208</v>
      </c>
      <c r="F19" s="25">
        <v>235</v>
      </c>
      <c r="G19" s="25">
        <v>236</v>
      </c>
      <c r="H19" s="25">
        <v>262</v>
      </c>
      <c r="I19" s="25">
        <v>251</v>
      </c>
      <c r="J19" s="25">
        <v>240</v>
      </c>
      <c r="K19" s="25">
        <v>220</v>
      </c>
      <c r="L19" s="25">
        <v>211</v>
      </c>
      <c r="M19" s="25">
        <v>205</v>
      </c>
      <c r="N19" s="25">
        <v>221</v>
      </c>
      <c r="O19" s="25">
        <v>208</v>
      </c>
      <c r="P19" s="25">
        <v>218</v>
      </c>
      <c r="Q19" s="25">
        <v>195</v>
      </c>
      <c r="R19" s="25">
        <v>227</v>
      </c>
      <c r="S19" s="25">
        <v>207</v>
      </c>
      <c r="T19" s="25">
        <v>222</v>
      </c>
      <c r="U19" s="25">
        <v>209</v>
      </c>
      <c r="V19" s="25">
        <v>215</v>
      </c>
      <c r="W19" s="25">
        <v>189</v>
      </c>
      <c r="X19" s="25">
        <v>187</v>
      </c>
      <c r="Y19" s="25">
        <v>200</v>
      </c>
      <c r="Z19" s="25">
        <v>232</v>
      </c>
      <c r="AA19" s="25">
        <v>220</v>
      </c>
      <c r="AB19" s="25">
        <v>205</v>
      </c>
      <c r="AC19" s="25">
        <v>209</v>
      </c>
      <c r="AD19" s="25">
        <v>218</v>
      </c>
      <c r="AE19" s="25">
        <v>221</v>
      </c>
      <c r="AF19" s="25">
        <v>242</v>
      </c>
      <c r="AG19" s="25">
        <v>208</v>
      </c>
      <c r="AH19" s="25">
        <v>231</v>
      </c>
      <c r="AI19" s="25">
        <v>199</v>
      </c>
      <c r="AJ19" s="25">
        <v>242</v>
      </c>
      <c r="AK19" s="25">
        <v>285</v>
      </c>
      <c r="AL19" s="25"/>
    </row>
    <row r="20" spans="1:38" x14ac:dyDescent="0.25">
      <c r="A20" s="74" t="s">
        <v>288</v>
      </c>
      <c r="B20" s="75" t="s">
        <v>112</v>
      </c>
      <c r="C20" s="25">
        <v>627</v>
      </c>
      <c r="D20" s="25">
        <v>640</v>
      </c>
      <c r="E20" s="25">
        <v>606</v>
      </c>
      <c r="F20" s="25">
        <v>484</v>
      </c>
      <c r="G20" s="25">
        <v>456</v>
      </c>
      <c r="H20" s="25">
        <v>455</v>
      </c>
      <c r="I20" s="25">
        <v>419</v>
      </c>
      <c r="J20" s="25">
        <v>442</v>
      </c>
      <c r="K20" s="25">
        <v>406</v>
      </c>
      <c r="L20" s="25">
        <v>387</v>
      </c>
      <c r="M20" s="25">
        <v>453</v>
      </c>
      <c r="N20" s="25">
        <v>518</v>
      </c>
      <c r="O20" s="25">
        <v>595</v>
      </c>
      <c r="P20" s="25">
        <v>586</v>
      </c>
      <c r="Q20" s="25">
        <v>566</v>
      </c>
      <c r="R20" s="25">
        <v>532</v>
      </c>
      <c r="S20" s="25">
        <v>422</v>
      </c>
      <c r="T20" s="25">
        <v>431</v>
      </c>
      <c r="U20" s="25">
        <v>385</v>
      </c>
      <c r="V20" s="25">
        <v>423</v>
      </c>
      <c r="W20" s="25">
        <v>370</v>
      </c>
      <c r="X20" s="25">
        <v>382</v>
      </c>
      <c r="Y20" s="25">
        <v>408</v>
      </c>
      <c r="Z20" s="25">
        <v>490</v>
      </c>
      <c r="AA20" s="25">
        <v>537</v>
      </c>
      <c r="AB20" s="25">
        <v>516</v>
      </c>
      <c r="AC20" s="25">
        <v>512</v>
      </c>
      <c r="AD20" s="25">
        <v>459</v>
      </c>
      <c r="AE20" s="25">
        <v>434</v>
      </c>
      <c r="AF20" s="25">
        <v>430</v>
      </c>
      <c r="AG20" s="25">
        <v>383</v>
      </c>
      <c r="AH20" s="25">
        <v>436</v>
      </c>
      <c r="AI20" s="25">
        <v>399</v>
      </c>
      <c r="AJ20" s="25">
        <v>409</v>
      </c>
      <c r="AK20" s="25">
        <v>450</v>
      </c>
      <c r="AL20" s="25"/>
    </row>
    <row r="21" spans="1:38" x14ac:dyDescent="0.25">
      <c r="A21" s="74" t="s">
        <v>288</v>
      </c>
      <c r="B21" s="75" t="s">
        <v>113</v>
      </c>
      <c r="C21" s="25">
        <v>45</v>
      </c>
      <c r="D21" s="25">
        <v>44</v>
      </c>
      <c r="E21" s="25">
        <v>47</v>
      </c>
      <c r="F21" s="25">
        <v>51</v>
      </c>
      <c r="G21" s="25">
        <v>55</v>
      </c>
      <c r="H21" s="25">
        <v>82</v>
      </c>
      <c r="I21" s="25">
        <v>75</v>
      </c>
      <c r="J21" s="25">
        <v>77</v>
      </c>
      <c r="K21" s="25">
        <v>56</v>
      </c>
      <c r="L21" s="25">
        <v>54</v>
      </c>
      <c r="M21" s="25">
        <v>50</v>
      </c>
      <c r="N21" s="25">
        <v>50</v>
      </c>
      <c r="O21" s="25">
        <v>50</v>
      </c>
      <c r="P21" s="25">
        <v>51</v>
      </c>
      <c r="Q21" s="25">
        <v>51</v>
      </c>
      <c r="R21" s="25">
        <v>53</v>
      </c>
      <c r="S21" s="25">
        <v>50</v>
      </c>
      <c r="T21" s="25">
        <v>74</v>
      </c>
      <c r="U21" s="25">
        <v>78</v>
      </c>
      <c r="V21" s="25">
        <v>81</v>
      </c>
      <c r="W21" s="25">
        <v>54</v>
      </c>
      <c r="X21" s="25">
        <v>48</v>
      </c>
      <c r="Y21" s="25">
        <v>48</v>
      </c>
      <c r="Z21" s="25">
        <v>51</v>
      </c>
      <c r="AA21" s="25">
        <v>50</v>
      </c>
      <c r="AB21" s="25">
        <v>55</v>
      </c>
      <c r="AC21" s="25">
        <v>59</v>
      </c>
      <c r="AD21" s="25">
        <v>62</v>
      </c>
      <c r="AE21" s="25">
        <v>79</v>
      </c>
      <c r="AF21" s="25">
        <v>89</v>
      </c>
      <c r="AG21" s="25">
        <v>96</v>
      </c>
      <c r="AH21" s="25">
        <v>88</v>
      </c>
      <c r="AI21" s="25">
        <v>75</v>
      </c>
      <c r="AJ21" s="25">
        <v>76</v>
      </c>
      <c r="AK21" s="25">
        <v>82</v>
      </c>
      <c r="AL21" s="25"/>
    </row>
    <row r="22" spans="1:38" x14ac:dyDescent="0.25">
      <c r="A22" s="74" t="s">
        <v>288</v>
      </c>
      <c r="B22" s="75" t="s">
        <v>114</v>
      </c>
      <c r="C22" s="25">
        <v>208</v>
      </c>
      <c r="D22" s="25">
        <v>215</v>
      </c>
      <c r="E22" s="25">
        <v>200</v>
      </c>
      <c r="F22" s="25">
        <v>163</v>
      </c>
      <c r="G22" s="25">
        <v>152</v>
      </c>
      <c r="H22" s="25">
        <v>141</v>
      </c>
      <c r="I22" s="25">
        <v>125</v>
      </c>
      <c r="J22" s="25">
        <v>149</v>
      </c>
      <c r="K22" s="25">
        <v>141</v>
      </c>
      <c r="L22" s="25">
        <v>141</v>
      </c>
      <c r="M22" s="25">
        <v>182</v>
      </c>
      <c r="N22" s="25">
        <v>192</v>
      </c>
      <c r="O22" s="25">
        <v>203</v>
      </c>
      <c r="P22" s="25">
        <v>219</v>
      </c>
      <c r="Q22" s="25">
        <v>220</v>
      </c>
      <c r="R22" s="25">
        <v>174</v>
      </c>
      <c r="S22" s="25">
        <v>137</v>
      </c>
      <c r="T22" s="25">
        <v>136</v>
      </c>
      <c r="U22" s="25">
        <v>122</v>
      </c>
      <c r="V22" s="25">
        <v>139</v>
      </c>
      <c r="W22" s="25">
        <v>136</v>
      </c>
      <c r="X22" s="25">
        <v>140</v>
      </c>
      <c r="Y22" s="25">
        <v>164</v>
      </c>
      <c r="Z22" s="25">
        <v>171</v>
      </c>
      <c r="AA22" s="25">
        <v>188</v>
      </c>
      <c r="AB22" s="25">
        <v>205</v>
      </c>
      <c r="AC22" s="25">
        <v>195</v>
      </c>
      <c r="AD22" s="25">
        <v>167</v>
      </c>
      <c r="AE22" s="25">
        <v>143</v>
      </c>
      <c r="AF22" s="25">
        <v>143</v>
      </c>
      <c r="AG22" s="25">
        <v>125</v>
      </c>
      <c r="AH22" s="25">
        <v>143</v>
      </c>
      <c r="AI22" s="25">
        <v>142</v>
      </c>
      <c r="AJ22" s="25">
        <v>141</v>
      </c>
      <c r="AK22" s="25">
        <v>172</v>
      </c>
      <c r="AL22" s="25"/>
    </row>
    <row r="23" spans="1:38" x14ac:dyDescent="0.25">
      <c r="A23" s="74" t="s">
        <v>288</v>
      </c>
      <c r="B23" s="75" t="s">
        <v>115</v>
      </c>
      <c r="C23" s="25">
        <v>361</v>
      </c>
      <c r="D23" s="25">
        <v>352</v>
      </c>
      <c r="E23" s="25">
        <v>336</v>
      </c>
      <c r="F23" s="25">
        <v>311</v>
      </c>
      <c r="G23" s="25">
        <v>282</v>
      </c>
      <c r="H23" s="25">
        <v>301</v>
      </c>
      <c r="I23" s="25">
        <v>281</v>
      </c>
      <c r="J23" s="25">
        <v>292</v>
      </c>
      <c r="K23" s="25">
        <v>265</v>
      </c>
      <c r="L23" s="25">
        <v>277</v>
      </c>
      <c r="M23" s="25">
        <v>306</v>
      </c>
      <c r="N23" s="25">
        <v>338</v>
      </c>
      <c r="O23" s="25">
        <v>342</v>
      </c>
      <c r="P23" s="25">
        <v>342</v>
      </c>
      <c r="Q23" s="25">
        <v>340</v>
      </c>
      <c r="R23" s="25">
        <v>307</v>
      </c>
      <c r="S23" s="25">
        <v>268</v>
      </c>
      <c r="T23" s="25">
        <v>275</v>
      </c>
      <c r="U23" s="25">
        <v>244</v>
      </c>
      <c r="V23" s="25">
        <v>273</v>
      </c>
      <c r="W23" s="25">
        <v>251</v>
      </c>
      <c r="X23" s="25">
        <v>252</v>
      </c>
      <c r="Y23" s="25">
        <v>265</v>
      </c>
      <c r="Z23" s="25">
        <v>315</v>
      </c>
      <c r="AA23" s="25">
        <v>324</v>
      </c>
      <c r="AB23" s="25">
        <v>337</v>
      </c>
      <c r="AC23" s="25">
        <v>319</v>
      </c>
      <c r="AD23" s="25">
        <v>298</v>
      </c>
      <c r="AE23" s="25">
        <v>283</v>
      </c>
      <c r="AF23" s="25">
        <v>286</v>
      </c>
      <c r="AG23" s="25">
        <v>256</v>
      </c>
      <c r="AH23" s="25">
        <v>289</v>
      </c>
      <c r="AI23" s="25">
        <v>272</v>
      </c>
      <c r="AJ23" s="25">
        <v>280</v>
      </c>
      <c r="AK23" s="25">
        <v>315</v>
      </c>
      <c r="AL23" s="25"/>
    </row>
    <row r="24" spans="1:38" x14ac:dyDescent="0.25">
      <c r="A24" s="74" t="s">
        <v>288</v>
      </c>
      <c r="B24" s="75" t="s">
        <v>116</v>
      </c>
      <c r="C24" s="25">
        <v>152</v>
      </c>
      <c r="D24" s="25">
        <v>154</v>
      </c>
      <c r="E24" s="25">
        <v>148</v>
      </c>
      <c r="F24" s="25">
        <v>117</v>
      </c>
      <c r="G24" s="25">
        <v>90</v>
      </c>
      <c r="H24" s="25">
        <v>101</v>
      </c>
      <c r="I24" s="25">
        <v>89</v>
      </c>
      <c r="J24" s="25">
        <v>103</v>
      </c>
      <c r="K24" s="25">
        <v>79</v>
      </c>
      <c r="L24" s="25">
        <v>79</v>
      </c>
      <c r="M24" s="25">
        <v>84</v>
      </c>
      <c r="N24" s="25">
        <v>134</v>
      </c>
      <c r="O24" s="25">
        <v>163</v>
      </c>
      <c r="P24" s="25">
        <v>173</v>
      </c>
      <c r="Q24" s="25">
        <v>174</v>
      </c>
      <c r="R24" s="25">
        <v>142</v>
      </c>
      <c r="S24" s="25">
        <v>97</v>
      </c>
      <c r="T24" s="25">
        <v>104</v>
      </c>
      <c r="U24" s="25">
        <v>89</v>
      </c>
      <c r="V24" s="25">
        <v>92</v>
      </c>
      <c r="W24" s="25">
        <v>86</v>
      </c>
      <c r="X24" s="25">
        <v>96</v>
      </c>
      <c r="Y24" s="25">
        <v>85</v>
      </c>
      <c r="Z24" s="25">
        <v>125</v>
      </c>
      <c r="AA24" s="25">
        <v>153</v>
      </c>
      <c r="AB24" s="25">
        <v>157</v>
      </c>
      <c r="AC24" s="25">
        <v>152</v>
      </c>
      <c r="AD24" s="25">
        <v>125</v>
      </c>
      <c r="AE24" s="25">
        <v>96</v>
      </c>
      <c r="AF24" s="25">
        <v>93</v>
      </c>
      <c r="AG24" s="25">
        <v>94</v>
      </c>
      <c r="AH24" s="25">
        <v>99</v>
      </c>
      <c r="AI24" s="25">
        <v>87</v>
      </c>
      <c r="AJ24" s="25">
        <v>96</v>
      </c>
      <c r="AK24" s="25">
        <v>109</v>
      </c>
      <c r="AL24" s="25"/>
    </row>
    <row r="25" spans="1:38" x14ac:dyDescent="0.25">
      <c r="A25" s="74" t="s">
        <v>288</v>
      </c>
      <c r="B25" s="75" t="s">
        <v>117</v>
      </c>
      <c r="C25" s="25">
        <v>162</v>
      </c>
      <c r="D25" s="25">
        <v>146</v>
      </c>
      <c r="E25" s="25">
        <v>136</v>
      </c>
      <c r="F25" s="25">
        <v>114</v>
      </c>
      <c r="G25" s="25">
        <v>87</v>
      </c>
      <c r="H25" s="25">
        <v>73</v>
      </c>
      <c r="I25" s="25">
        <v>69</v>
      </c>
      <c r="J25" s="25">
        <v>71</v>
      </c>
      <c r="K25" s="25">
        <v>75</v>
      </c>
      <c r="L25" s="25">
        <v>74</v>
      </c>
      <c r="M25" s="25">
        <v>101</v>
      </c>
      <c r="N25" s="25">
        <v>132</v>
      </c>
      <c r="O25" s="25">
        <v>150</v>
      </c>
      <c r="P25" s="25">
        <v>133</v>
      </c>
      <c r="Q25" s="25">
        <v>128</v>
      </c>
      <c r="R25" s="25">
        <v>104</v>
      </c>
      <c r="S25" s="25">
        <v>74</v>
      </c>
      <c r="T25" s="25">
        <v>70</v>
      </c>
      <c r="U25" s="25">
        <v>70</v>
      </c>
      <c r="V25" s="25">
        <v>74</v>
      </c>
      <c r="W25" s="25">
        <v>64</v>
      </c>
      <c r="X25" s="25">
        <v>76</v>
      </c>
      <c r="Y25" s="25">
        <v>93</v>
      </c>
      <c r="Z25" s="25">
        <v>117</v>
      </c>
      <c r="AA25" s="25">
        <v>147</v>
      </c>
      <c r="AB25" s="25">
        <v>138</v>
      </c>
      <c r="AC25" s="25">
        <v>124</v>
      </c>
      <c r="AD25" s="25">
        <v>105</v>
      </c>
      <c r="AE25" s="25">
        <v>84</v>
      </c>
      <c r="AF25" s="25">
        <v>78</v>
      </c>
      <c r="AG25" s="25">
        <v>75</v>
      </c>
      <c r="AH25" s="25">
        <v>74</v>
      </c>
      <c r="AI25" s="25">
        <v>74</v>
      </c>
      <c r="AJ25" s="25">
        <v>71</v>
      </c>
      <c r="AK25" s="25">
        <v>77</v>
      </c>
      <c r="AL25" s="25"/>
    </row>
    <row r="26" spans="1:38" x14ac:dyDescent="0.25">
      <c r="A26" s="74" t="s">
        <v>288</v>
      </c>
      <c r="B26" s="75" t="s">
        <v>118</v>
      </c>
      <c r="C26" s="25">
        <v>165</v>
      </c>
      <c r="D26" s="25">
        <v>169</v>
      </c>
      <c r="E26" s="25">
        <v>156</v>
      </c>
      <c r="F26" s="25">
        <v>153</v>
      </c>
      <c r="G26" s="25">
        <v>152</v>
      </c>
      <c r="H26" s="25">
        <v>327</v>
      </c>
      <c r="I26" s="25">
        <v>380</v>
      </c>
      <c r="J26" s="25">
        <v>334</v>
      </c>
      <c r="K26" s="25">
        <v>222</v>
      </c>
      <c r="L26" s="25">
        <v>198</v>
      </c>
      <c r="M26" s="25">
        <v>197</v>
      </c>
      <c r="N26" s="25">
        <v>183</v>
      </c>
      <c r="O26" s="25">
        <v>182</v>
      </c>
      <c r="P26" s="25">
        <v>175</v>
      </c>
      <c r="Q26" s="25">
        <v>169</v>
      </c>
      <c r="R26" s="25">
        <v>144</v>
      </c>
      <c r="S26" s="25">
        <v>131</v>
      </c>
      <c r="T26" s="25">
        <v>275</v>
      </c>
      <c r="U26" s="25">
        <v>388</v>
      </c>
      <c r="V26" s="25">
        <v>267</v>
      </c>
      <c r="W26" s="25">
        <v>165</v>
      </c>
      <c r="X26" s="25">
        <v>151</v>
      </c>
      <c r="Y26" s="25">
        <v>149</v>
      </c>
      <c r="Z26" s="25">
        <v>142</v>
      </c>
      <c r="AA26" s="25">
        <v>125</v>
      </c>
      <c r="AB26" s="25">
        <v>125</v>
      </c>
      <c r="AC26" s="25">
        <v>111</v>
      </c>
      <c r="AD26" s="25">
        <v>103</v>
      </c>
      <c r="AE26" s="25">
        <v>108</v>
      </c>
      <c r="AF26" s="25">
        <v>227</v>
      </c>
      <c r="AG26" s="25">
        <v>376</v>
      </c>
      <c r="AH26" s="25">
        <v>245</v>
      </c>
      <c r="AI26" s="25">
        <v>156</v>
      </c>
      <c r="AJ26" s="25">
        <v>152</v>
      </c>
      <c r="AK26" s="25">
        <v>167</v>
      </c>
      <c r="AL26" s="25"/>
    </row>
    <row r="27" spans="1:38" x14ac:dyDescent="0.25">
      <c r="A27" s="74" t="s">
        <v>288</v>
      </c>
      <c r="B27" s="75" t="s">
        <v>119</v>
      </c>
      <c r="C27" s="25">
        <v>195</v>
      </c>
      <c r="D27" s="25">
        <v>205</v>
      </c>
      <c r="E27" s="25">
        <v>192</v>
      </c>
      <c r="F27" s="25">
        <v>194</v>
      </c>
      <c r="G27" s="25">
        <v>198</v>
      </c>
      <c r="H27" s="25">
        <v>392</v>
      </c>
      <c r="I27" s="25">
        <v>449</v>
      </c>
      <c r="J27" s="25">
        <v>405</v>
      </c>
      <c r="K27" s="25">
        <v>269</v>
      </c>
      <c r="L27" s="25">
        <v>246</v>
      </c>
      <c r="M27" s="25">
        <v>243</v>
      </c>
      <c r="N27" s="25">
        <v>228</v>
      </c>
      <c r="O27" s="25">
        <v>220</v>
      </c>
      <c r="P27" s="25">
        <v>218</v>
      </c>
      <c r="Q27" s="25">
        <v>207</v>
      </c>
      <c r="R27" s="25">
        <v>187</v>
      </c>
      <c r="S27" s="25">
        <v>168</v>
      </c>
      <c r="T27" s="25">
        <v>342</v>
      </c>
      <c r="U27" s="25">
        <v>468</v>
      </c>
      <c r="V27" s="25">
        <v>327</v>
      </c>
      <c r="W27" s="25">
        <v>208</v>
      </c>
      <c r="X27" s="25">
        <v>188</v>
      </c>
      <c r="Y27" s="25">
        <v>193</v>
      </c>
      <c r="Z27" s="25">
        <v>185</v>
      </c>
      <c r="AA27" s="25">
        <v>162</v>
      </c>
      <c r="AB27" s="25">
        <v>158</v>
      </c>
      <c r="AC27" s="25">
        <v>145</v>
      </c>
      <c r="AD27" s="25">
        <v>140</v>
      </c>
      <c r="AE27" s="25">
        <v>147</v>
      </c>
      <c r="AF27" s="25">
        <v>289</v>
      </c>
      <c r="AG27" s="25">
        <v>449</v>
      </c>
      <c r="AH27" s="25">
        <v>303</v>
      </c>
      <c r="AI27" s="25">
        <v>201</v>
      </c>
      <c r="AJ27" s="25">
        <v>200</v>
      </c>
      <c r="AK27" s="25">
        <v>219</v>
      </c>
      <c r="AL27" s="25"/>
    </row>
    <row r="28" spans="1:38" x14ac:dyDescent="0.25">
      <c r="A28" s="74" t="s">
        <v>288</v>
      </c>
      <c r="B28" s="75" t="s">
        <v>120</v>
      </c>
      <c r="C28" s="25">
        <v>64</v>
      </c>
      <c r="D28" s="25">
        <v>59</v>
      </c>
      <c r="E28" s="25">
        <v>47</v>
      </c>
      <c r="F28" s="25">
        <v>49</v>
      </c>
      <c r="G28" s="25">
        <v>43</v>
      </c>
      <c r="H28" s="25">
        <v>44</v>
      </c>
      <c r="I28" s="25">
        <v>42</v>
      </c>
      <c r="J28" s="25">
        <v>47</v>
      </c>
      <c r="K28" s="25">
        <v>41</v>
      </c>
      <c r="L28" s="25">
        <v>39</v>
      </c>
      <c r="M28" s="25">
        <v>36</v>
      </c>
      <c r="N28" s="25">
        <v>41</v>
      </c>
      <c r="O28" s="25">
        <v>52</v>
      </c>
      <c r="P28" s="25">
        <v>52</v>
      </c>
      <c r="Q28" s="25">
        <v>51</v>
      </c>
      <c r="R28" s="25">
        <v>47</v>
      </c>
      <c r="S28" s="25">
        <v>42</v>
      </c>
      <c r="T28" s="25">
        <v>39</v>
      </c>
      <c r="U28" s="25">
        <v>31</v>
      </c>
      <c r="V28" s="25">
        <v>38</v>
      </c>
      <c r="W28" s="25">
        <v>37</v>
      </c>
      <c r="X28" s="25">
        <v>37</v>
      </c>
      <c r="Y28" s="25">
        <v>36</v>
      </c>
      <c r="Z28" s="25">
        <v>44</v>
      </c>
      <c r="AA28" s="25">
        <v>46</v>
      </c>
      <c r="AB28" s="25">
        <v>50</v>
      </c>
      <c r="AC28" s="25">
        <v>49</v>
      </c>
      <c r="AD28" s="25">
        <v>42</v>
      </c>
      <c r="AE28" s="25">
        <v>38</v>
      </c>
      <c r="AF28" s="25">
        <v>39</v>
      </c>
      <c r="AG28" s="25">
        <v>33</v>
      </c>
      <c r="AH28" s="25">
        <v>40</v>
      </c>
      <c r="AI28" s="25">
        <v>36</v>
      </c>
      <c r="AJ28" s="25">
        <v>40</v>
      </c>
      <c r="AK28" s="25">
        <v>43</v>
      </c>
      <c r="AL28" s="25"/>
    </row>
    <row r="29" spans="1:38" x14ac:dyDescent="0.25">
      <c r="A29" s="74" t="s">
        <v>288</v>
      </c>
      <c r="B29" s="75" t="s">
        <v>121</v>
      </c>
      <c r="C29" s="25">
        <v>67</v>
      </c>
      <c r="D29" s="25">
        <v>62</v>
      </c>
      <c r="E29" s="25">
        <v>58</v>
      </c>
      <c r="F29" s="25">
        <v>57</v>
      </c>
      <c r="G29" s="25">
        <v>54</v>
      </c>
      <c r="H29" s="25">
        <v>54</v>
      </c>
      <c r="I29" s="25">
        <v>56</v>
      </c>
      <c r="J29" s="25">
        <v>59</v>
      </c>
      <c r="K29" s="25">
        <v>53</v>
      </c>
      <c r="L29" s="25">
        <v>48</v>
      </c>
      <c r="M29" s="25">
        <v>54</v>
      </c>
      <c r="N29" s="25">
        <v>63</v>
      </c>
      <c r="O29" s="25">
        <v>62</v>
      </c>
      <c r="P29" s="25">
        <v>64</v>
      </c>
      <c r="Q29" s="25">
        <v>69</v>
      </c>
      <c r="R29" s="25">
        <v>63</v>
      </c>
      <c r="S29" s="25">
        <v>55</v>
      </c>
      <c r="T29" s="25">
        <v>53</v>
      </c>
      <c r="U29" s="25">
        <v>42</v>
      </c>
      <c r="V29" s="25">
        <v>50</v>
      </c>
      <c r="W29" s="25">
        <v>51</v>
      </c>
      <c r="X29" s="25">
        <v>53</v>
      </c>
      <c r="Y29" s="25">
        <v>57</v>
      </c>
      <c r="Z29" s="25">
        <v>55</v>
      </c>
      <c r="AA29" s="25">
        <v>63</v>
      </c>
      <c r="AB29" s="25">
        <v>58</v>
      </c>
      <c r="AC29" s="25">
        <v>58</v>
      </c>
      <c r="AD29" s="25">
        <v>58</v>
      </c>
      <c r="AE29" s="25">
        <v>55</v>
      </c>
      <c r="AF29" s="25">
        <v>59</v>
      </c>
      <c r="AG29" s="25">
        <v>54</v>
      </c>
      <c r="AH29" s="25">
        <v>58</v>
      </c>
      <c r="AI29" s="25">
        <v>56</v>
      </c>
      <c r="AJ29" s="25">
        <v>57</v>
      </c>
      <c r="AK29" s="25">
        <v>56</v>
      </c>
      <c r="AL29" s="25"/>
    </row>
    <row r="30" spans="1:38" x14ac:dyDescent="0.25">
      <c r="A30" s="74" t="s">
        <v>288</v>
      </c>
      <c r="B30" s="75" t="s">
        <v>122</v>
      </c>
      <c r="C30" s="25">
        <v>125</v>
      </c>
      <c r="D30" s="25">
        <v>131</v>
      </c>
      <c r="E30" s="25">
        <v>131</v>
      </c>
      <c r="F30" s="25">
        <v>118</v>
      </c>
      <c r="G30" s="25">
        <v>117</v>
      </c>
      <c r="H30" s="25">
        <v>107</v>
      </c>
      <c r="I30" s="25">
        <v>101</v>
      </c>
      <c r="J30" s="25">
        <v>114</v>
      </c>
      <c r="K30" s="25">
        <v>105</v>
      </c>
      <c r="L30" s="25">
        <v>99</v>
      </c>
      <c r="M30" s="25">
        <v>122</v>
      </c>
      <c r="N30" s="25">
        <v>121</v>
      </c>
      <c r="O30" s="25">
        <v>142</v>
      </c>
      <c r="P30" s="25">
        <v>141</v>
      </c>
      <c r="Q30" s="25">
        <v>136</v>
      </c>
      <c r="R30" s="25">
        <v>127</v>
      </c>
      <c r="S30" s="25">
        <v>107</v>
      </c>
      <c r="T30" s="25">
        <v>109</v>
      </c>
      <c r="U30" s="25">
        <v>101</v>
      </c>
      <c r="V30" s="25">
        <v>104</v>
      </c>
      <c r="W30" s="25">
        <v>101</v>
      </c>
      <c r="X30" s="25">
        <v>105</v>
      </c>
      <c r="Y30" s="25">
        <v>109</v>
      </c>
      <c r="Z30" s="25">
        <v>115</v>
      </c>
      <c r="AA30" s="25">
        <v>141</v>
      </c>
      <c r="AB30" s="25">
        <v>138</v>
      </c>
      <c r="AC30" s="25">
        <v>128</v>
      </c>
      <c r="AD30" s="25">
        <v>113</v>
      </c>
      <c r="AE30" s="25">
        <v>112</v>
      </c>
      <c r="AF30" s="25">
        <v>120</v>
      </c>
      <c r="AG30" s="25">
        <v>102</v>
      </c>
      <c r="AH30" s="25">
        <v>111</v>
      </c>
      <c r="AI30" s="25">
        <v>108</v>
      </c>
      <c r="AJ30" s="25">
        <v>108</v>
      </c>
      <c r="AK30" s="25">
        <v>124</v>
      </c>
      <c r="AL30" s="25"/>
    </row>
    <row r="31" spans="1:38" x14ac:dyDescent="0.25">
      <c r="A31" s="74" t="s">
        <v>288</v>
      </c>
      <c r="B31" s="75" t="s">
        <v>123</v>
      </c>
      <c r="C31" s="25">
        <v>32</v>
      </c>
      <c r="D31" s="25">
        <v>33</v>
      </c>
      <c r="E31" s="25">
        <v>36</v>
      </c>
      <c r="F31" s="25">
        <v>36</v>
      </c>
      <c r="G31" s="25">
        <v>32</v>
      </c>
      <c r="H31" s="25">
        <v>33</v>
      </c>
      <c r="I31" s="25">
        <v>29</v>
      </c>
      <c r="J31" s="25">
        <v>35</v>
      </c>
      <c r="K31" s="25">
        <v>32</v>
      </c>
      <c r="L31" s="25">
        <v>29</v>
      </c>
      <c r="M31" s="25">
        <v>34</v>
      </c>
      <c r="N31" s="25">
        <v>36</v>
      </c>
      <c r="O31" s="25">
        <v>37</v>
      </c>
      <c r="P31" s="25">
        <v>36</v>
      </c>
      <c r="Q31" s="25">
        <v>34</v>
      </c>
      <c r="R31" s="25">
        <v>31</v>
      </c>
      <c r="S31" s="25">
        <v>31</v>
      </c>
      <c r="T31" s="25">
        <v>35</v>
      </c>
      <c r="U31" s="25">
        <v>31</v>
      </c>
      <c r="V31" s="25">
        <v>33</v>
      </c>
      <c r="W31" s="25">
        <v>31</v>
      </c>
      <c r="X31" s="25">
        <v>30</v>
      </c>
      <c r="Y31" s="25">
        <v>32</v>
      </c>
      <c r="Z31" s="25">
        <v>32</v>
      </c>
      <c r="AA31" s="25">
        <v>32</v>
      </c>
      <c r="AB31" s="25">
        <v>30</v>
      </c>
      <c r="AC31" s="25">
        <v>28</v>
      </c>
      <c r="AD31" s="25">
        <v>30</v>
      </c>
      <c r="AE31" s="25">
        <v>32</v>
      </c>
      <c r="AF31" s="25">
        <v>33</v>
      </c>
      <c r="AG31" s="25">
        <v>31</v>
      </c>
      <c r="AH31" s="25">
        <v>33</v>
      </c>
      <c r="AI31" s="25">
        <v>33</v>
      </c>
      <c r="AJ31" s="25">
        <v>33</v>
      </c>
      <c r="AK31" s="25">
        <v>36</v>
      </c>
      <c r="AL31" s="25"/>
    </row>
    <row r="32" spans="1:38" x14ac:dyDescent="0.25">
      <c r="A32" s="74" t="s">
        <v>288</v>
      </c>
      <c r="B32" s="75" t="s">
        <v>124</v>
      </c>
      <c r="C32" s="25">
        <v>213</v>
      </c>
      <c r="D32" s="25">
        <v>224</v>
      </c>
      <c r="E32" s="25">
        <v>197</v>
      </c>
      <c r="F32" s="25">
        <v>153</v>
      </c>
      <c r="G32" s="25">
        <v>125</v>
      </c>
      <c r="H32" s="25">
        <v>127</v>
      </c>
      <c r="I32" s="25">
        <v>120</v>
      </c>
      <c r="J32" s="25">
        <v>126</v>
      </c>
      <c r="K32" s="25">
        <v>122</v>
      </c>
      <c r="L32" s="25">
        <v>112</v>
      </c>
      <c r="M32" s="25">
        <v>132</v>
      </c>
      <c r="N32" s="25">
        <v>167</v>
      </c>
      <c r="O32" s="25">
        <v>207</v>
      </c>
      <c r="P32" s="25">
        <v>218</v>
      </c>
      <c r="Q32" s="25">
        <v>205</v>
      </c>
      <c r="R32" s="25">
        <v>183</v>
      </c>
      <c r="S32" s="25">
        <v>121</v>
      </c>
      <c r="T32" s="25">
        <v>113</v>
      </c>
      <c r="U32" s="25">
        <v>96</v>
      </c>
      <c r="V32" s="25">
        <v>110</v>
      </c>
      <c r="W32" s="25">
        <v>95</v>
      </c>
      <c r="X32" s="25">
        <v>98</v>
      </c>
      <c r="Y32" s="25">
        <v>95</v>
      </c>
      <c r="Z32" s="25">
        <v>153</v>
      </c>
      <c r="AA32" s="25">
        <v>188</v>
      </c>
      <c r="AB32" s="25">
        <v>194</v>
      </c>
      <c r="AC32" s="25">
        <v>195</v>
      </c>
      <c r="AD32" s="25">
        <v>153</v>
      </c>
      <c r="AE32" s="25">
        <v>108</v>
      </c>
      <c r="AF32" s="25">
        <v>113</v>
      </c>
      <c r="AG32" s="25">
        <v>100</v>
      </c>
      <c r="AH32" s="25">
        <v>111</v>
      </c>
      <c r="AI32" s="25">
        <v>104</v>
      </c>
      <c r="AJ32" s="25">
        <v>107</v>
      </c>
      <c r="AK32" s="25">
        <v>118</v>
      </c>
      <c r="AL32" s="25"/>
    </row>
    <row r="33" spans="1:38" x14ac:dyDescent="0.25">
      <c r="A33" s="74" t="s">
        <v>288</v>
      </c>
      <c r="B33" s="75" t="s">
        <v>125</v>
      </c>
      <c r="C33" s="25">
        <v>87</v>
      </c>
      <c r="D33" s="25">
        <v>82</v>
      </c>
      <c r="E33" s="25">
        <v>79</v>
      </c>
      <c r="F33" s="25">
        <v>74</v>
      </c>
      <c r="G33" s="25">
        <v>67</v>
      </c>
      <c r="H33" s="25">
        <v>71</v>
      </c>
      <c r="I33" s="25">
        <v>66</v>
      </c>
      <c r="J33" s="25">
        <v>68</v>
      </c>
      <c r="K33" s="25">
        <v>60</v>
      </c>
      <c r="L33" s="25">
        <v>58</v>
      </c>
      <c r="M33" s="25">
        <v>59</v>
      </c>
      <c r="N33" s="25">
        <v>63</v>
      </c>
      <c r="O33" s="25">
        <v>73</v>
      </c>
      <c r="P33" s="25">
        <v>75</v>
      </c>
      <c r="Q33" s="25">
        <v>74</v>
      </c>
      <c r="R33" s="25">
        <v>73</v>
      </c>
      <c r="S33" s="25">
        <v>60</v>
      </c>
      <c r="T33" s="25">
        <v>62</v>
      </c>
      <c r="U33" s="25">
        <v>54</v>
      </c>
      <c r="V33" s="25">
        <v>63</v>
      </c>
      <c r="W33" s="25">
        <v>66</v>
      </c>
      <c r="X33" s="25">
        <v>66</v>
      </c>
      <c r="Y33" s="25">
        <v>67</v>
      </c>
      <c r="Z33" s="25">
        <v>70</v>
      </c>
      <c r="AA33" s="25">
        <v>73</v>
      </c>
      <c r="AB33" s="25">
        <v>76</v>
      </c>
      <c r="AC33" s="25">
        <v>70</v>
      </c>
      <c r="AD33" s="25">
        <v>71</v>
      </c>
      <c r="AE33" s="25">
        <v>63</v>
      </c>
      <c r="AF33" s="25">
        <v>61</v>
      </c>
      <c r="AG33" s="25">
        <v>52</v>
      </c>
      <c r="AH33" s="25">
        <v>59</v>
      </c>
      <c r="AI33" s="25">
        <v>58</v>
      </c>
      <c r="AJ33" s="25">
        <v>65</v>
      </c>
      <c r="AK33" s="25">
        <v>66</v>
      </c>
      <c r="AL33" s="25"/>
    </row>
    <row r="34" spans="1:38" x14ac:dyDescent="0.25">
      <c r="A34" s="74" t="s">
        <v>288</v>
      </c>
      <c r="B34" s="75" t="s">
        <v>126</v>
      </c>
      <c r="C34" s="25">
        <v>32</v>
      </c>
      <c r="D34" s="25">
        <v>31</v>
      </c>
      <c r="E34" s="25">
        <v>33</v>
      </c>
      <c r="F34" s="25">
        <v>33</v>
      </c>
      <c r="G34" s="25">
        <v>29</v>
      </c>
      <c r="H34" s="25">
        <v>30</v>
      </c>
      <c r="I34" s="25">
        <v>29</v>
      </c>
      <c r="J34" s="25">
        <v>30</v>
      </c>
      <c r="K34" s="25">
        <v>30</v>
      </c>
      <c r="L34" s="25">
        <v>25</v>
      </c>
      <c r="M34" s="25">
        <v>31</v>
      </c>
      <c r="N34" s="25">
        <v>28</v>
      </c>
      <c r="O34" s="25">
        <v>35</v>
      </c>
      <c r="P34" s="25">
        <v>29</v>
      </c>
      <c r="Q34" s="25">
        <v>33</v>
      </c>
      <c r="R34" s="25">
        <v>29</v>
      </c>
      <c r="S34" s="25">
        <v>29</v>
      </c>
      <c r="T34" s="25">
        <v>27</v>
      </c>
      <c r="U34" s="25">
        <v>23</v>
      </c>
      <c r="V34" s="25">
        <v>30</v>
      </c>
      <c r="W34" s="25">
        <v>27</v>
      </c>
      <c r="X34" s="25">
        <v>25</v>
      </c>
      <c r="Y34" s="25">
        <v>28</v>
      </c>
      <c r="Z34" s="25">
        <v>24</v>
      </c>
      <c r="AA34" s="25">
        <v>35</v>
      </c>
      <c r="AB34" s="25">
        <v>32</v>
      </c>
      <c r="AC34" s="25">
        <v>31</v>
      </c>
      <c r="AD34" s="25">
        <v>28</v>
      </c>
      <c r="AE34" s="25">
        <v>28</v>
      </c>
      <c r="AF34" s="25">
        <v>26</v>
      </c>
      <c r="AG34" s="25">
        <v>23</v>
      </c>
      <c r="AH34" s="25">
        <v>27</v>
      </c>
      <c r="AI34" s="25">
        <v>26</v>
      </c>
      <c r="AJ34" s="25">
        <v>28</v>
      </c>
      <c r="AK34" s="25">
        <v>32</v>
      </c>
      <c r="AL34" s="25"/>
    </row>
    <row r="35" spans="1:38" x14ac:dyDescent="0.25">
      <c r="A35" s="74" t="s">
        <v>288</v>
      </c>
      <c r="B35" s="75" t="s">
        <v>127</v>
      </c>
      <c r="C35" s="25">
        <v>165</v>
      </c>
      <c r="D35" s="25">
        <v>162</v>
      </c>
      <c r="E35" s="25">
        <v>152</v>
      </c>
      <c r="F35" s="25">
        <v>97</v>
      </c>
      <c r="G35" s="25">
        <v>93</v>
      </c>
      <c r="H35" s="25">
        <v>95</v>
      </c>
      <c r="I35" s="25">
        <v>96</v>
      </c>
      <c r="J35" s="25">
        <v>97</v>
      </c>
      <c r="K35" s="25">
        <v>96</v>
      </c>
      <c r="L35" s="25">
        <v>74</v>
      </c>
      <c r="M35" s="25">
        <v>80</v>
      </c>
      <c r="N35" s="25">
        <v>117</v>
      </c>
      <c r="O35" s="25">
        <v>148</v>
      </c>
      <c r="P35" s="25">
        <v>136</v>
      </c>
      <c r="Q35" s="25">
        <v>123</v>
      </c>
      <c r="R35" s="25">
        <v>106</v>
      </c>
      <c r="S35" s="25">
        <v>86</v>
      </c>
      <c r="T35" s="25">
        <v>91</v>
      </c>
      <c r="U35" s="25">
        <v>84</v>
      </c>
      <c r="V35" s="25">
        <v>86</v>
      </c>
      <c r="W35" s="25">
        <v>74</v>
      </c>
      <c r="X35" s="25">
        <v>76</v>
      </c>
      <c r="Y35" s="25">
        <v>85</v>
      </c>
      <c r="Z35" s="25">
        <v>103</v>
      </c>
      <c r="AA35" s="25">
        <v>128</v>
      </c>
      <c r="AB35" s="25">
        <v>124</v>
      </c>
      <c r="AC35" s="25">
        <v>120</v>
      </c>
      <c r="AD35" s="25">
        <v>104</v>
      </c>
      <c r="AE35" s="25">
        <v>87</v>
      </c>
      <c r="AF35" s="25">
        <v>89</v>
      </c>
      <c r="AG35" s="25">
        <v>79</v>
      </c>
      <c r="AH35" s="25">
        <v>84</v>
      </c>
      <c r="AI35" s="25">
        <v>77</v>
      </c>
      <c r="AJ35" s="25">
        <v>77</v>
      </c>
      <c r="AK35" s="25">
        <v>88</v>
      </c>
      <c r="AL35" s="25"/>
    </row>
    <row r="36" spans="1:38" x14ac:dyDescent="0.25">
      <c r="A36" s="74" t="s">
        <v>288</v>
      </c>
      <c r="B36" s="75" t="s">
        <v>128</v>
      </c>
      <c r="C36" s="25">
        <v>40</v>
      </c>
      <c r="D36" s="25">
        <v>39</v>
      </c>
      <c r="E36" s="25">
        <v>43</v>
      </c>
      <c r="F36" s="25">
        <v>44</v>
      </c>
      <c r="G36" s="25">
        <v>45</v>
      </c>
      <c r="H36" s="25">
        <v>45</v>
      </c>
      <c r="I36" s="25">
        <v>44</v>
      </c>
      <c r="J36" s="25">
        <v>46</v>
      </c>
      <c r="K36" s="25">
        <v>41</v>
      </c>
      <c r="L36" s="25">
        <v>39</v>
      </c>
      <c r="M36" s="25">
        <v>46</v>
      </c>
      <c r="N36" s="25">
        <v>45</v>
      </c>
      <c r="O36" s="25">
        <v>48</v>
      </c>
      <c r="P36" s="25">
        <v>43</v>
      </c>
      <c r="Q36" s="25">
        <v>43</v>
      </c>
      <c r="R36" s="25">
        <v>41</v>
      </c>
      <c r="S36" s="25">
        <v>39</v>
      </c>
      <c r="T36" s="25">
        <v>41</v>
      </c>
      <c r="U36" s="25">
        <v>38</v>
      </c>
      <c r="V36" s="25">
        <v>44</v>
      </c>
      <c r="W36" s="25">
        <v>39</v>
      </c>
      <c r="X36" s="25">
        <v>39</v>
      </c>
      <c r="Y36" s="25">
        <v>40</v>
      </c>
      <c r="Z36" s="25">
        <v>46</v>
      </c>
      <c r="AA36" s="25">
        <v>46</v>
      </c>
      <c r="AB36" s="25">
        <v>50</v>
      </c>
      <c r="AC36" s="25">
        <v>50</v>
      </c>
      <c r="AD36" s="25">
        <v>44</v>
      </c>
      <c r="AE36" s="25">
        <v>43</v>
      </c>
      <c r="AF36" s="25">
        <v>45</v>
      </c>
      <c r="AG36" s="25">
        <v>42</v>
      </c>
      <c r="AH36" s="25">
        <v>46</v>
      </c>
      <c r="AI36" s="25">
        <v>45</v>
      </c>
      <c r="AJ36" s="25">
        <v>46</v>
      </c>
      <c r="AK36" s="25">
        <v>52</v>
      </c>
      <c r="AL36" s="25"/>
    </row>
    <row r="37" spans="1:38" x14ac:dyDescent="0.25">
      <c r="A37" s="74" t="s">
        <v>288</v>
      </c>
      <c r="B37" s="75" t="s">
        <v>129</v>
      </c>
      <c r="C37" s="25">
        <v>98</v>
      </c>
      <c r="D37" s="25">
        <v>90</v>
      </c>
      <c r="E37" s="25">
        <v>85</v>
      </c>
      <c r="F37" s="25">
        <v>71</v>
      </c>
      <c r="G37" s="25">
        <v>61</v>
      </c>
      <c r="H37" s="25">
        <v>62</v>
      </c>
      <c r="I37" s="25">
        <v>59</v>
      </c>
      <c r="J37" s="25">
        <v>61</v>
      </c>
      <c r="K37" s="25">
        <v>53</v>
      </c>
      <c r="L37" s="25">
        <v>50</v>
      </c>
      <c r="M37" s="25">
        <v>67</v>
      </c>
      <c r="N37" s="25">
        <v>83</v>
      </c>
      <c r="O37" s="25">
        <v>103</v>
      </c>
      <c r="P37" s="25">
        <v>111</v>
      </c>
      <c r="Q37" s="25">
        <v>108</v>
      </c>
      <c r="R37" s="25">
        <v>76</v>
      </c>
      <c r="S37" s="25">
        <v>76</v>
      </c>
      <c r="T37" s="25">
        <v>82</v>
      </c>
      <c r="U37" s="25">
        <v>73</v>
      </c>
      <c r="V37" s="25">
        <v>65</v>
      </c>
      <c r="W37" s="25">
        <v>66</v>
      </c>
      <c r="X37" s="25">
        <v>60</v>
      </c>
      <c r="Y37" s="25">
        <v>83</v>
      </c>
      <c r="Z37" s="25">
        <v>84</v>
      </c>
      <c r="AA37" s="25">
        <v>96</v>
      </c>
      <c r="AB37" s="25">
        <v>94</v>
      </c>
      <c r="AC37" s="25">
        <v>98</v>
      </c>
      <c r="AD37" s="25">
        <v>67</v>
      </c>
      <c r="AE37" s="25">
        <v>61</v>
      </c>
      <c r="AF37" s="25">
        <v>68</v>
      </c>
      <c r="AG37" s="25">
        <v>69</v>
      </c>
      <c r="AH37" s="25">
        <v>62</v>
      </c>
      <c r="AI37" s="25">
        <v>58</v>
      </c>
      <c r="AJ37" s="25">
        <v>60</v>
      </c>
      <c r="AK37" s="25">
        <v>81</v>
      </c>
      <c r="AL37" s="25"/>
    </row>
    <row r="38" spans="1:38" x14ac:dyDescent="0.25">
      <c r="A38" s="74" t="s">
        <v>288</v>
      </c>
      <c r="B38" s="75" t="s">
        <v>130</v>
      </c>
      <c r="C38" s="25">
        <v>21</v>
      </c>
      <c r="D38" s="25">
        <v>18</v>
      </c>
      <c r="E38" s="25">
        <v>19</v>
      </c>
      <c r="F38" s="25">
        <v>19</v>
      </c>
      <c r="G38" s="25">
        <v>19</v>
      </c>
      <c r="H38" s="25">
        <v>21</v>
      </c>
      <c r="I38" s="25">
        <v>20</v>
      </c>
      <c r="J38" s="25">
        <v>23</v>
      </c>
      <c r="K38" s="25">
        <v>24</v>
      </c>
      <c r="L38" s="25">
        <v>25</v>
      </c>
      <c r="M38" s="25">
        <v>21</v>
      </c>
      <c r="N38" s="25">
        <v>23</v>
      </c>
      <c r="O38" s="25">
        <v>18</v>
      </c>
      <c r="P38" s="25">
        <v>18</v>
      </c>
      <c r="Q38" s="25">
        <v>16</v>
      </c>
      <c r="R38" s="25">
        <v>19</v>
      </c>
      <c r="S38" s="25">
        <v>18</v>
      </c>
      <c r="T38" s="25">
        <v>18</v>
      </c>
      <c r="U38" s="25">
        <v>16</v>
      </c>
      <c r="V38" s="25">
        <v>20</v>
      </c>
      <c r="W38" s="25">
        <v>19</v>
      </c>
      <c r="X38" s="25">
        <v>18</v>
      </c>
      <c r="Y38" s="25">
        <v>18</v>
      </c>
      <c r="Z38" s="25">
        <v>17</v>
      </c>
      <c r="AA38" s="25">
        <v>17</v>
      </c>
      <c r="AB38" s="25">
        <v>17</v>
      </c>
      <c r="AC38" s="25">
        <v>18</v>
      </c>
      <c r="AD38" s="25">
        <v>17</v>
      </c>
      <c r="AE38" s="25">
        <v>18</v>
      </c>
      <c r="AF38" s="25">
        <v>20</v>
      </c>
      <c r="AG38" s="25">
        <v>17</v>
      </c>
      <c r="AH38" s="25">
        <v>21</v>
      </c>
      <c r="AI38" s="25">
        <v>19</v>
      </c>
      <c r="AJ38" s="25">
        <v>20</v>
      </c>
      <c r="AK38" s="25">
        <v>21</v>
      </c>
      <c r="AL38" s="25"/>
    </row>
    <row r="39" spans="1:38" x14ac:dyDescent="0.25">
      <c r="A39" s="74" t="s">
        <v>288</v>
      </c>
      <c r="B39" s="75" t="s">
        <v>131</v>
      </c>
      <c r="C39" s="25">
        <v>343</v>
      </c>
      <c r="D39" s="25">
        <v>332</v>
      </c>
      <c r="E39" s="25">
        <v>295</v>
      </c>
      <c r="F39" s="25">
        <v>255</v>
      </c>
      <c r="G39" s="25">
        <v>239</v>
      </c>
      <c r="H39" s="25">
        <v>243</v>
      </c>
      <c r="I39" s="25">
        <v>230</v>
      </c>
      <c r="J39" s="25">
        <v>261</v>
      </c>
      <c r="K39" s="25">
        <v>239</v>
      </c>
      <c r="L39" s="25">
        <v>232</v>
      </c>
      <c r="M39" s="25">
        <v>258</v>
      </c>
      <c r="N39" s="25">
        <v>272</v>
      </c>
      <c r="O39" s="25">
        <v>319</v>
      </c>
      <c r="P39" s="25">
        <v>317</v>
      </c>
      <c r="Q39" s="25">
        <v>299</v>
      </c>
      <c r="R39" s="25">
        <v>272</v>
      </c>
      <c r="S39" s="25">
        <v>236</v>
      </c>
      <c r="T39" s="25">
        <v>238</v>
      </c>
      <c r="U39" s="25">
        <v>214</v>
      </c>
      <c r="V39" s="25">
        <v>246</v>
      </c>
      <c r="W39" s="25">
        <v>226</v>
      </c>
      <c r="X39" s="25">
        <v>222</v>
      </c>
      <c r="Y39" s="25">
        <v>232</v>
      </c>
      <c r="Z39" s="25">
        <v>240</v>
      </c>
      <c r="AA39" s="25">
        <v>258</v>
      </c>
      <c r="AB39" s="25">
        <v>300</v>
      </c>
      <c r="AC39" s="25">
        <v>276</v>
      </c>
      <c r="AD39" s="25">
        <v>244</v>
      </c>
      <c r="AE39" s="25">
        <v>236</v>
      </c>
      <c r="AF39" s="25">
        <v>245</v>
      </c>
      <c r="AG39" s="25">
        <v>206</v>
      </c>
      <c r="AH39" s="25">
        <v>246</v>
      </c>
      <c r="AI39" s="25">
        <v>224</v>
      </c>
      <c r="AJ39" s="25">
        <v>237</v>
      </c>
      <c r="AK39" s="25">
        <v>260</v>
      </c>
      <c r="AL39" s="25"/>
    </row>
    <row r="40" spans="1:38" x14ac:dyDescent="0.25">
      <c r="A40" s="74" t="s">
        <v>288</v>
      </c>
      <c r="B40" s="75" t="s">
        <v>132</v>
      </c>
      <c r="C40" s="25">
        <v>301</v>
      </c>
      <c r="D40" s="25">
        <v>310</v>
      </c>
      <c r="E40" s="25">
        <v>287</v>
      </c>
      <c r="F40" s="25">
        <v>260</v>
      </c>
      <c r="G40" s="25">
        <v>246</v>
      </c>
      <c r="H40" s="25">
        <v>251</v>
      </c>
      <c r="I40" s="25">
        <v>239</v>
      </c>
      <c r="J40" s="25">
        <v>264</v>
      </c>
      <c r="K40" s="25">
        <v>222</v>
      </c>
      <c r="L40" s="25">
        <v>217</v>
      </c>
      <c r="M40" s="25">
        <v>245</v>
      </c>
      <c r="N40" s="25">
        <v>249</v>
      </c>
      <c r="O40" s="25">
        <v>280</v>
      </c>
      <c r="P40" s="25">
        <v>290</v>
      </c>
      <c r="Q40" s="25">
        <v>294</v>
      </c>
      <c r="R40" s="25">
        <v>276</v>
      </c>
      <c r="S40" s="25">
        <v>228</v>
      </c>
      <c r="T40" s="25">
        <v>235</v>
      </c>
      <c r="U40" s="25">
        <v>202</v>
      </c>
      <c r="V40" s="25">
        <v>243</v>
      </c>
      <c r="W40" s="25">
        <v>212</v>
      </c>
      <c r="X40" s="25">
        <v>217</v>
      </c>
      <c r="Y40" s="25">
        <v>228</v>
      </c>
      <c r="Z40" s="25">
        <v>256</v>
      </c>
      <c r="AA40" s="25">
        <v>309</v>
      </c>
      <c r="AB40" s="25">
        <v>311</v>
      </c>
      <c r="AC40" s="25">
        <v>296</v>
      </c>
      <c r="AD40" s="25">
        <v>278</v>
      </c>
      <c r="AE40" s="25">
        <v>255</v>
      </c>
      <c r="AF40" s="25">
        <v>250</v>
      </c>
      <c r="AG40" s="25">
        <v>225</v>
      </c>
      <c r="AH40" s="25">
        <v>260</v>
      </c>
      <c r="AI40" s="25">
        <v>250</v>
      </c>
      <c r="AJ40" s="25">
        <v>259</v>
      </c>
      <c r="AK40" s="25">
        <v>283</v>
      </c>
      <c r="AL40" s="25"/>
    </row>
    <row r="41" spans="1:38" x14ac:dyDescent="0.25">
      <c r="A41" s="74" t="s">
        <v>288</v>
      </c>
      <c r="B41" s="75" t="s">
        <v>133</v>
      </c>
      <c r="C41" s="25">
        <v>131</v>
      </c>
      <c r="D41" s="25">
        <v>136</v>
      </c>
      <c r="E41" s="25">
        <v>117</v>
      </c>
      <c r="F41" s="25">
        <v>114</v>
      </c>
      <c r="G41" s="25">
        <v>101</v>
      </c>
      <c r="H41" s="25">
        <v>98</v>
      </c>
      <c r="I41" s="25">
        <v>92</v>
      </c>
      <c r="J41" s="25">
        <v>103</v>
      </c>
      <c r="K41" s="25">
        <v>92</v>
      </c>
      <c r="L41" s="25">
        <v>87</v>
      </c>
      <c r="M41" s="25">
        <v>92</v>
      </c>
      <c r="N41" s="25">
        <v>117</v>
      </c>
      <c r="O41" s="25">
        <v>132</v>
      </c>
      <c r="P41" s="25">
        <v>133</v>
      </c>
      <c r="Q41" s="25">
        <v>126</v>
      </c>
      <c r="R41" s="25">
        <v>103</v>
      </c>
      <c r="S41" s="25">
        <v>94</v>
      </c>
      <c r="T41" s="25">
        <v>92</v>
      </c>
      <c r="U41" s="25">
        <v>80</v>
      </c>
      <c r="V41" s="25">
        <v>96</v>
      </c>
      <c r="W41" s="25">
        <v>84</v>
      </c>
      <c r="X41" s="25">
        <v>89</v>
      </c>
      <c r="Y41" s="25">
        <v>89</v>
      </c>
      <c r="Z41" s="25">
        <v>108</v>
      </c>
      <c r="AA41" s="25">
        <v>119</v>
      </c>
      <c r="AB41" s="25">
        <v>124</v>
      </c>
      <c r="AC41" s="25">
        <v>119</v>
      </c>
      <c r="AD41" s="25">
        <v>108</v>
      </c>
      <c r="AE41" s="25">
        <v>96</v>
      </c>
      <c r="AF41" s="25">
        <v>96</v>
      </c>
      <c r="AG41" s="25">
        <v>77</v>
      </c>
      <c r="AH41" s="25">
        <v>100</v>
      </c>
      <c r="AI41" s="25">
        <v>92</v>
      </c>
      <c r="AJ41" s="25">
        <v>101</v>
      </c>
      <c r="AK41" s="25">
        <v>107</v>
      </c>
      <c r="AL41" s="25"/>
    </row>
    <row r="42" spans="1:38" x14ac:dyDescent="0.25">
      <c r="A42" s="74" t="s">
        <v>288</v>
      </c>
      <c r="B42" s="75" t="s">
        <v>134</v>
      </c>
      <c r="C42" s="25">
        <v>21</v>
      </c>
      <c r="D42" s="25">
        <v>20</v>
      </c>
      <c r="E42" s="25">
        <v>19</v>
      </c>
      <c r="F42" s="25">
        <v>17</v>
      </c>
      <c r="G42" s="25">
        <v>19</v>
      </c>
      <c r="H42" s="25">
        <v>18</v>
      </c>
      <c r="I42" s="25">
        <v>21</v>
      </c>
      <c r="J42" s="25">
        <v>21</v>
      </c>
      <c r="K42" s="25">
        <v>24</v>
      </c>
      <c r="L42" s="25">
        <v>21</v>
      </c>
      <c r="M42" s="25">
        <v>25</v>
      </c>
      <c r="N42" s="25">
        <v>25</v>
      </c>
      <c r="O42" s="25">
        <v>20</v>
      </c>
      <c r="P42" s="25">
        <v>25</v>
      </c>
      <c r="Q42" s="25">
        <v>23</v>
      </c>
      <c r="R42" s="25">
        <v>21</v>
      </c>
      <c r="S42" s="25">
        <v>18</v>
      </c>
      <c r="T42" s="25">
        <v>20</v>
      </c>
      <c r="U42" s="25">
        <v>19</v>
      </c>
      <c r="V42" s="25">
        <v>20</v>
      </c>
      <c r="W42" s="25">
        <v>18</v>
      </c>
      <c r="X42" s="25">
        <v>20</v>
      </c>
      <c r="Y42" s="25">
        <v>18</v>
      </c>
      <c r="Z42" s="25">
        <v>24</v>
      </c>
      <c r="AA42" s="25">
        <v>26</v>
      </c>
      <c r="AB42" s="25">
        <v>24</v>
      </c>
      <c r="AC42" s="25">
        <v>22</v>
      </c>
      <c r="AD42" s="25">
        <v>24</v>
      </c>
      <c r="AE42" s="25">
        <v>22</v>
      </c>
      <c r="AF42" s="25">
        <v>20</v>
      </c>
      <c r="AG42" s="25">
        <v>19</v>
      </c>
      <c r="AH42" s="25">
        <v>21</v>
      </c>
      <c r="AI42" s="25">
        <v>22</v>
      </c>
      <c r="AJ42" s="25">
        <v>22</v>
      </c>
      <c r="AK42" s="25">
        <v>24</v>
      </c>
      <c r="AL42" s="25"/>
    </row>
    <row r="43" spans="1:38" x14ac:dyDescent="0.25">
      <c r="A43" s="74" t="s">
        <v>288</v>
      </c>
      <c r="B43" s="75" t="s">
        <v>135</v>
      </c>
      <c r="C43" s="25">
        <v>101</v>
      </c>
      <c r="D43" s="25">
        <v>97</v>
      </c>
      <c r="E43" s="25">
        <v>88</v>
      </c>
      <c r="F43" s="25">
        <v>73</v>
      </c>
      <c r="G43" s="25">
        <v>67</v>
      </c>
      <c r="H43" s="25">
        <v>65</v>
      </c>
      <c r="I43" s="25">
        <v>56</v>
      </c>
      <c r="J43" s="25">
        <v>61</v>
      </c>
      <c r="K43" s="25">
        <v>64</v>
      </c>
      <c r="L43" s="25">
        <v>52</v>
      </c>
      <c r="M43" s="25">
        <v>69</v>
      </c>
      <c r="N43" s="25">
        <v>76</v>
      </c>
      <c r="O43" s="25">
        <v>90</v>
      </c>
      <c r="P43" s="25">
        <v>87</v>
      </c>
      <c r="Q43" s="25">
        <v>77</v>
      </c>
      <c r="R43" s="25">
        <v>61</v>
      </c>
      <c r="S43" s="25">
        <v>55</v>
      </c>
      <c r="T43" s="25">
        <v>56</v>
      </c>
      <c r="U43" s="25">
        <v>56</v>
      </c>
      <c r="V43" s="25">
        <v>51</v>
      </c>
      <c r="W43" s="25">
        <v>49</v>
      </c>
      <c r="X43" s="25">
        <v>43</v>
      </c>
      <c r="Y43" s="25">
        <v>67</v>
      </c>
      <c r="Z43" s="25">
        <v>68</v>
      </c>
      <c r="AA43" s="25">
        <v>83</v>
      </c>
      <c r="AB43" s="25">
        <v>76</v>
      </c>
      <c r="AC43" s="25">
        <v>74</v>
      </c>
      <c r="AD43" s="25">
        <v>68</v>
      </c>
      <c r="AE43" s="25">
        <v>55</v>
      </c>
      <c r="AF43" s="25">
        <v>59</v>
      </c>
      <c r="AG43" s="25">
        <v>62</v>
      </c>
      <c r="AH43" s="25">
        <v>58</v>
      </c>
      <c r="AI43" s="25">
        <v>62</v>
      </c>
      <c r="AJ43" s="25">
        <v>60</v>
      </c>
      <c r="AK43" s="25">
        <v>75</v>
      </c>
      <c r="AL43" s="25"/>
    </row>
    <row r="44" spans="1:38" x14ac:dyDescent="0.25">
      <c r="A44" s="74" t="s">
        <v>288</v>
      </c>
      <c r="B44" s="75" t="s">
        <v>136</v>
      </c>
      <c r="C44" s="25">
        <v>30</v>
      </c>
      <c r="D44" s="25">
        <v>28</v>
      </c>
      <c r="E44" s="25">
        <v>25</v>
      </c>
      <c r="F44" s="25">
        <v>29</v>
      </c>
      <c r="G44" s="25">
        <v>29</v>
      </c>
      <c r="H44" s="25">
        <v>26</v>
      </c>
      <c r="I44" s="25">
        <v>24</v>
      </c>
      <c r="J44" s="25">
        <v>27</v>
      </c>
      <c r="K44" s="25">
        <v>26</v>
      </c>
      <c r="L44" s="25">
        <v>25</v>
      </c>
      <c r="M44" s="25">
        <v>25</v>
      </c>
      <c r="N44" s="25">
        <v>25</v>
      </c>
      <c r="O44" s="25">
        <v>27</v>
      </c>
      <c r="P44" s="25">
        <v>28</v>
      </c>
      <c r="Q44" s="25">
        <v>28</v>
      </c>
      <c r="R44" s="25">
        <v>30</v>
      </c>
      <c r="S44" s="25">
        <v>26</v>
      </c>
      <c r="T44" s="25">
        <v>30</v>
      </c>
      <c r="U44" s="25">
        <v>30</v>
      </c>
      <c r="V44" s="25">
        <v>29</v>
      </c>
      <c r="W44" s="25">
        <v>23</v>
      </c>
      <c r="X44" s="25">
        <v>27</v>
      </c>
      <c r="Y44" s="25">
        <v>28</v>
      </c>
      <c r="Z44" s="25">
        <v>25</v>
      </c>
      <c r="AA44" s="25">
        <v>29</v>
      </c>
      <c r="AB44" s="25">
        <v>30</v>
      </c>
      <c r="AC44" s="25">
        <v>27</v>
      </c>
      <c r="AD44" s="25">
        <v>29</v>
      </c>
      <c r="AE44" s="25">
        <v>28</v>
      </c>
      <c r="AF44" s="25">
        <v>30</v>
      </c>
      <c r="AG44" s="25">
        <v>23</v>
      </c>
      <c r="AH44" s="25">
        <v>29</v>
      </c>
      <c r="AI44" s="25">
        <v>27</v>
      </c>
      <c r="AJ44" s="25">
        <v>28</v>
      </c>
      <c r="AK44" s="25">
        <v>30</v>
      </c>
      <c r="AL44" s="25"/>
    </row>
    <row r="45" spans="1:38" x14ac:dyDescent="0.25">
      <c r="A45" s="74" t="s">
        <v>288</v>
      </c>
      <c r="B45" s="75" t="s">
        <v>137</v>
      </c>
      <c r="C45" s="25">
        <v>18</v>
      </c>
      <c r="D45" s="25">
        <v>18</v>
      </c>
      <c r="E45" s="25">
        <v>19</v>
      </c>
      <c r="F45" s="25">
        <v>19</v>
      </c>
      <c r="G45" s="25">
        <v>17</v>
      </c>
      <c r="H45" s="25">
        <v>15</v>
      </c>
      <c r="I45" s="25">
        <v>14</v>
      </c>
      <c r="J45" s="25">
        <v>15</v>
      </c>
      <c r="K45" s="25">
        <v>13</v>
      </c>
      <c r="L45" s="25">
        <v>17</v>
      </c>
      <c r="M45" s="25">
        <v>15</v>
      </c>
      <c r="N45" s="25">
        <v>13</v>
      </c>
      <c r="O45" s="25">
        <v>17</v>
      </c>
      <c r="P45" s="25">
        <v>20</v>
      </c>
      <c r="Q45" s="25">
        <v>15</v>
      </c>
      <c r="R45" s="25">
        <v>17</v>
      </c>
      <c r="S45" s="25">
        <v>15</v>
      </c>
      <c r="T45" s="25">
        <v>14</v>
      </c>
      <c r="U45" s="25">
        <v>12</v>
      </c>
      <c r="V45" s="25">
        <v>15</v>
      </c>
      <c r="W45" s="25">
        <v>16</v>
      </c>
      <c r="X45" s="25">
        <v>14</v>
      </c>
      <c r="Y45" s="25">
        <v>14</v>
      </c>
      <c r="Z45" s="25">
        <v>13</v>
      </c>
      <c r="AA45" s="25">
        <v>17</v>
      </c>
      <c r="AB45" s="25">
        <v>17</v>
      </c>
      <c r="AC45" s="25">
        <v>18</v>
      </c>
      <c r="AD45" s="25">
        <v>16</v>
      </c>
      <c r="AE45" s="25">
        <v>14</v>
      </c>
      <c r="AF45" s="25">
        <v>16</v>
      </c>
      <c r="AG45" s="25">
        <v>13</v>
      </c>
      <c r="AH45" s="25">
        <v>15</v>
      </c>
      <c r="AI45" s="25">
        <v>14</v>
      </c>
      <c r="AJ45" s="25">
        <v>15</v>
      </c>
      <c r="AK45" s="25">
        <v>17</v>
      </c>
      <c r="AL45" s="25"/>
    </row>
    <row r="46" spans="1:38" x14ac:dyDescent="0.25">
      <c r="A46" s="74" t="s">
        <v>288</v>
      </c>
      <c r="B46" s="75" t="s">
        <v>138</v>
      </c>
      <c r="C46" s="25">
        <v>98</v>
      </c>
      <c r="D46" s="25">
        <v>102</v>
      </c>
      <c r="E46" s="25">
        <v>95</v>
      </c>
      <c r="F46" s="25">
        <v>88</v>
      </c>
      <c r="G46" s="25">
        <v>84</v>
      </c>
      <c r="H46" s="25">
        <v>76</v>
      </c>
      <c r="I46" s="25">
        <v>78</v>
      </c>
      <c r="J46" s="25">
        <v>76</v>
      </c>
      <c r="K46" s="25">
        <v>71</v>
      </c>
      <c r="L46" s="25">
        <v>66</v>
      </c>
      <c r="M46" s="25">
        <v>71</v>
      </c>
      <c r="N46" s="25">
        <v>76</v>
      </c>
      <c r="O46" s="25">
        <v>105</v>
      </c>
      <c r="P46" s="25">
        <v>100</v>
      </c>
      <c r="Q46" s="25">
        <v>97</v>
      </c>
      <c r="R46" s="25">
        <v>87</v>
      </c>
      <c r="S46" s="25">
        <v>68</v>
      </c>
      <c r="T46" s="25">
        <v>71</v>
      </c>
      <c r="U46" s="25">
        <v>66</v>
      </c>
      <c r="V46" s="25">
        <v>71</v>
      </c>
      <c r="W46" s="25">
        <v>58</v>
      </c>
      <c r="X46" s="25">
        <v>66</v>
      </c>
      <c r="Y46" s="25">
        <v>71</v>
      </c>
      <c r="Z46" s="25">
        <v>70</v>
      </c>
      <c r="AA46" s="25">
        <v>93</v>
      </c>
      <c r="AB46" s="25">
        <v>95</v>
      </c>
      <c r="AC46" s="25">
        <v>89</v>
      </c>
      <c r="AD46" s="25">
        <v>79</v>
      </c>
      <c r="AE46" s="25">
        <v>67</v>
      </c>
      <c r="AF46" s="25">
        <v>73</v>
      </c>
      <c r="AG46" s="25">
        <v>67</v>
      </c>
      <c r="AH46" s="25">
        <v>70</v>
      </c>
      <c r="AI46" s="25">
        <v>63</v>
      </c>
      <c r="AJ46" s="25">
        <v>71</v>
      </c>
      <c r="AK46" s="25">
        <v>77</v>
      </c>
      <c r="AL46" s="25"/>
    </row>
    <row r="47" spans="1:38" x14ac:dyDescent="0.25">
      <c r="A47" s="74" t="s">
        <v>288</v>
      </c>
      <c r="B47" s="75" t="s">
        <v>139</v>
      </c>
      <c r="C47" s="25">
        <v>269</v>
      </c>
      <c r="D47" s="25">
        <v>287</v>
      </c>
      <c r="E47" s="25">
        <v>273</v>
      </c>
      <c r="F47" s="25">
        <v>247</v>
      </c>
      <c r="G47" s="25">
        <v>230</v>
      </c>
      <c r="H47" s="25">
        <v>233</v>
      </c>
      <c r="I47" s="25">
        <v>221</v>
      </c>
      <c r="J47" s="25">
        <v>234</v>
      </c>
      <c r="K47" s="25">
        <v>210</v>
      </c>
      <c r="L47" s="25">
        <v>217</v>
      </c>
      <c r="M47" s="25">
        <v>224</v>
      </c>
      <c r="N47" s="25">
        <v>251</v>
      </c>
      <c r="O47" s="25">
        <v>262</v>
      </c>
      <c r="P47" s="25">
        <v>262</v>
      </c>
      <c r="Q47" s="25">
        <v>262</v>
      </c>
      <c r="R47" s="25">
        <v>243</v>
      </c>
      <c r="S47" s="25">
        <v>210</v>
      </c>
      <c r="T47" s="25">
        <v>236</v>
      </c>
      <c r="U47" s="25">
        <v>238</v>
      </c>
      <c r="V47" s="25">
        <v>215</v>
      </c>
      <c r="W47" s="25">
        <v>189</v>
      </c>
      <c r="X47" s="25">
        <v>190</v>
      </c>
      <c r="Y47" s="25">
        <v>194</v>
      </c>
      <c r="Z47" s="25">
        <v>217</v>
      </c>
      <c r="AA47" s="25">
        <v>240</v>
      </c>
      <c r="AB47" s="25">
        <v>236</v>
      </c>
      <c r="AC47" s="25">
        <v>226</v>
      </c>
      <c r="AD47" s="25">
        <v>210</v>
      </c>
      <c r="AE47" s="25">
        <v>211</v>
      </c>
      <c r="AF47" s="25">
        <v>214</v>
      </c>
      <c r="AG47" s="25">
        <v>214</v>
      </c>
      <c r="AH47" s="25">
        <v>225</v>
      </c>
      <c r="AI47" s="25">
        <v>207</v>
      </c>
      <c r="AJ47" s="25">
        <v>212</v>
      </c>
      <c r="AK47" s="25">
        <v>232</v>
      </c>
      <c r="AL47" s="25"/>
    </row>
    <row r="48" spans="1:38" x14ac:dyDescent="0.25">
      <c r="A48" s="74" t="s">
        <v>288</v>
      </c>
      <c r="B48" s="75" t="s">
        <v>140</v>
      </c>
      <c r="C48" s="25">
        <v>452</v>
      </c>
      <c r="D48" s="25">
        <v>449</v>
      </c>
      <c r="E48" s="25">
        <v>440</v>
      </c>
      <c r="F48" s="25">
        <v>428</v>
      </c>
      <c r="G48" s="25">
        <v>406</v>
      </c>
      <c r="H48" s="25">
        <v>423</v>
      </c>
      <c r="I48" s="25">
        <v>390</v>
      </c>
      <c r="J48" s="25">
        <v>421</v>
      </c>
      <c r="K48" s="25">
        <v>378</v>
      </c>
      <c r="L48" s="25">
        <v>366</v>
      </c>
      <c r="M48" s="25">
        <v>386</v>
      </c>
      <c r="N48" s="25">
        <v>419</v>
      </c>
      <c r="O48" s="25">
        <v>424</v>
      </c>
      <c r="P48" s="25">
        <v>424</v>
      </c>
      <c r="Q48" s="25">
        <v>404</v>
      </c>
      <c r="R48" s="25">
        <v>417</v>
      </c>
      <c r="S48" s="25">
        <v>380</v>
      </c>
      <c r="T48" s="25">
        <v>378</v>
      </c>
      <c r="U48" s="25">
        <v>334</v>
      </c>
      <c r="V48" s="25">
        <v>383</v>
      </c>
      <c r="W48" s="25">
        <v>343</v>
      </c>
      <c r="X48" s="25">
        <v>347</v>
      </c>
      <c r="Y48" s="25">
        <v>380</v>
      </c>
      <c r="Z48" s="25">
        <v>391</v>
      </c>
      <c r="AA48" s="25">
        <v>381</v>
      </c>
      <c r="AB48" s="25">
        <v>392</v>
      </c>
      <c r="AC48" s="25">
        <v>380</v>
      </c>
      <c r="AD48" s="25">
        <v>394</v>
      </c>
      <c r="AE48" s="25">
        <v>387</v>
      </c>
      <c r="AF48" s="25">
        <v>395</v>
      </c>
      <c r="AG48" s="25">
        <v>345</v>
      </c>
      <c r="AH48" s="25">
        <v>400</v>
      </c>
      <c r="AI48" s="25">
        <v>373</v>
      </c>
      <c r="AJ48" s="25">
        <v>398</v>
      </c>
      <c r="AK48" s="25">
        <v>437</v>
      </c>
      <c r="AL48" s="25"/>
    </row>
    <row r="49" spans="1:38" x14ac:dyDescent="0.25">
      <c r="A49" s="74" t="s">
        <v>288</v>
      </c>
      <c r="B49" s="75" t="s">
        <v>141</v>
      </c>
      <c r="C49" s="25">
        <v>826</v>
      </c>
      <c r="D49" s="25">
        <v>870</v>
      </c>
      <c r="E49" s="25">
        <v>848</v>
      </c>
      <c r="F49" s="25">
        <v>778</v>
      </c>
      <c r="G49" s="25">
        <v>773</v>
      </c>
      <c r="H49" s="25">
        <v>776</v>
      </c>
      <c r="I49" s="25">
        <v>739</v>
      </c>
      <c r="J49" s="25">
        <v>809</v>
      </c>
      <c r="K49" s="25">
        <v>738</v>
      </c>
      <c r="L49" s="25">
        <v>732</v>
      </c>
      <c r="M49" s="25">
        <v>782</v>
      </c>
      <c r="N49" s="25">
        <v>791</v>
      </c>
      <c r="O49" s="25">
        <v>861</v>
      </c>
      <c r="P49" s="25">
        <v>880</v>
      </c>
      <c r="Q49" s="25">
        <v>865</v>
      </c>
      <c r="R49" s="25">
        <v>826</v>
      </c>
      <c r="S49" s="25">
        <v>719</v>
      </c>
      <c r="T49" s="25">
        <v>756</v>
      </c>
      <c r="U49" s="25">
        <v>663</v>
      </c>
      <c r="V49" s="25">
        <v>762</v>
      </c>
      <c r="W49" s="25">
        <v>708</v>
      </c>
      <c r="X49" s="25">
        <v>713</v>
      </c>
      <c r="Y49" s="25">
        <v>703</v>
      </c>
      <c r="Z49" s="25">
        <v>759</v>
      </c>
      <c r="AA49" s="25">
        <v>827</v>
      </c>
      <c r="AB49" s="25">
        <v>849</v>
      </c>
      <c r="AC49" s="25">
        <v>813</v>
      </c>
      <c r="AD49" s="25">
        <v>779</v>
      </c>
      <c r="AE49" s="25">
        <v>773</v>
      </c>
      <c r="AF49" s="25">
        <v>786</v>
      </c>
      <c r="AG49" s="25">
        <v>667</v>
      </c>
      <c r="AH49" s="25">
        <v>798</v>
      </c>
      <c r="AI49" s="25">
        <v>750</v>
      </c>
      <c r="AJ49" s="25">
        <v>784</v>
      </c>
      <c r="AK49" s="25">
        <v>841</v>
      </c>
      <c r="AL49" s="25"/>
    </row>
    <row r="50" spans="1:38" x14ac:dyDescent="0.25">
      <c r="A50" s="74" t="s">
        <v>288</v>
      </c>
      <c r="B50" s="75" t="s">
        <v>142</v>
      </c>
      <c r="C50" s="25">
        <v>74</v>
      </c>
      <c r="D50" s="25">
        <v>74</v>
      </c>
      <c r="E50" s="25">
        <v>73</v>
      </c>
      <c r="F50" s="25">
        <v>73</v>
      </c>
      <c r="G50" s="25">
        <v>74</v>
      </c>
      <c r="H50" s="25">
        <v>97</v>
      </c>
      <c r="I50" s="25">
        <v>98</v>
      </c>
      <c r="J50" s="25">
        <v>96</v>
      </c>
      <c r="K50" s="25">
        <v>92</v>
      </c>
      <c r="L50" s="25">
        <v>95</v>
      </c>
      <c r="M50" s="25">
        <v>88</v>
      </c>
      <c r="N50" s="25">
        <v>86</v>
      </c>
      <c r="O50" s="25">
        <v>80</v>
      </c>
      <c r="P50" s="25">
        <v>85</v>
      </c>
      <c r="Q50" s="25">
        <v>75</v>
      </c>
      <c r="R50" s="25">
        <v>69</v>
      </c>
      <c r="S50" s="25">
        <v>65</v>
      </c>
      <c r="T50" s="25">
        <v>83</v>
      </c>
      <c r="U50" s="25">
        <v>82</v>
      </c>
      <c r="V50" s="25">
        <v>75</v>
      </c>
      <c r="W50" s="25">
        <v>58</v>
      </c>
      <c r="X50" s="25">
        <v>60</v>
      </c>
      <c r="Y50" s="25">
        <v>63</v>
      </c>
      <c r="Z50" s="25">
        <v>59</v>
      </c>
      <c r="AA50" s="25">
        <v>70</v>
      </c>
      <c r="AB50" s="25">
        <v>81</v>
      </c>
      <c r="AC50" s="25">
        <v>73</v>
      </c>
      <c r="AD50" s="25">
        <v>71</v>
      </c>
      <c r="AE50" s="25">
        <v>65</v>
      </c>
      <c r="AF50" s="25">
        <v>81</v>
      </c>
      <c r="AG50" s="25">
        <v>87</v>
      </c>
      <c r="AH50" s="25">
        <v>88</v>
      </c>
      <c r="AI50" s="25">
        <v>63</v>
      </c>
      <c r="AJ50" s="25">
        <v>74</v>
      </c>
      <c r="AK50" s="25">
        <v>73</v>
      </c>
      <c r="AL50" s="25"/>
    </row>
    <row r="51" spans="1:38" x14ac:dyDescent="0.25">
      <c r="A51" s="74" t="s">
        <v>288</v>
      </c>
      <c r="B51" s="75" t="s">
        <v>143</v>
      </c>
      <c r="C51" s="25">
        <v>128</v>
      </c>
      <c r="D51" s="25">
        <v>146</v>
      </c>
      <c r="E51" s="25">
        <v>142</v>
      </c>
      <c r="F51" s="25">
        <v>110</v>
      </c>
      <c r="G51" s="25">
        <v>88</v>
      </c>
      <c r="H51" s="25">
        <v>91</v>
      </c>
      <c r="I51" s="25">
        <v>83</v>
      </c>
      <c r="J51" s="25">
        <v>88</v>
      </c>
      <c r="K51" s="25">
        <v>83</v>
      </c>
      <c r="L51" s="25">
        <v>81</v>
      </c>
      <c r="M51" s="25">
        <v>107</v>
      </c>
      <c r="N51" s="25">
        <v>101</v>
      </c>
      <c r="O51" s="25">
        <v>113</v>
      </c>
      <c r="P51" s="25">
        <v>115</v>
      </c>
      <c r="Q51" s="25">
        <v>116</v>
      </c>
      <c r="R51" s="25">
        <v>112</v>
      </c>
      <c r="S51" s="25">
        <v>76</v>
      </c>
      <c r="T51" s="25">
        <v>83</v>
      </c>
      <c r="U51" s="25">
        <v>70</v>
      </c>
      <c r="V51" s="25">
        <v>81</v>
      </c>
      <c r="W51" s="25">
        <v>82</v>
      </c>
      <c r="X51" s="25">
        <v>76</v>
      </c>
      <c r="Y51" s="25">
        <v>77</v>
      </c>
      <c r="Z51" s="25">
        <v>96</v>
      </c>
      <c r="AA51" s="25">
        <v>92</v>
      </c>
      <c r="AB51" s="25">
        <v>92</v>
      </c>
      <c r="AC51" s="25">
        <v>93</v>
      </c>
      <c r="AD51" s="25">
        <v>90</v>
      </c>
      <c r="AE51" s="25">
        <v>74</v>
      </c>
      <c r="AF51" s="25">
        <v>76</v>
      </c>
      <c r="AG51" s="25">
        <v>69</v>
      </c>
      <c r="AH51" s="25">
        <v>79</v>
      </c>
      <c r="AI51" s="25">
        <v>74</v>
      </c>
      <c r="AJ51" s="25">
        <v>71</v>
      </c>
      <c r="AK51" s="25">
        <v>82</v>
      </c>
      <c r="AL51" s="25"/>
    </row>
    <row r="52" spans="1:38" x14ac:dyDescent="0.25">
      <c r="A52" s="74" t="s">
        <v>288</v>
      </c>
      <c r="B52" s="75" t="s">
        <v>144</v>
      </c>
      <c r="C52" s="25">
        <v>109</v>
      </c>
      <c r="D52" s="25">
        <v>105</v>
      </c>
      <c r="E52" s="25">
        <v>98</v>
      </c>
      <c r="F52" s="25">
        <v>86</v>
      </c>
      <c r="G52" s="25">
        <v>78</v>
      </c>
      <c r="H52" s="25">
        <v>80</v>
      </c>
      <c r="I52" s="25">
        <v>71</v>
      </c>
      <c r="J52" s="25">
        <v>77</v>
      </c>
      <c r="K52" s="25">
        <v>62</v>
      </c>
      <c r="L52" s="25">
        <v>64</v>
      </c>
      <c r="M52" s="25">
        <v>73</v>
      </c>
      <c r="N52" s="25">
        <v>91</v>
      </c>
      <c r="O52" s="25">
        <v>97</v>
      </c>
      <c r="P52" s="25">
        <v>100</v>
      </c>
      <c r="Q52" s="25">
        <v>95</v>
      </c>
      <c r="R52" s="25">
        <v>87</v>
      </c>
      <c r="S52" s="25">
        <v>71</v>
      </c>
      <c r="T52" s="25">
        <v>70</v>
      </c>
      <c r="U52" s="25">
        <v>61</v>
      </c>
      <c r="V52" s="25">
        <v>68</v>
      </c>
      <c r="W52" s="25">
        <v>62</v>
      </c>
      <c r="X52" s="25">
        <v>66</v>
      </c>
      <c r="Y52" s="25">
        <v>73</v>
      </c>
      <c r="Z52" s="25">
        <v>74</v>
      </c>
      <c r="AA52" s="25">
        <v>93</v>
      </c>
      <c r="AB52" s="25">
        <v>95</v>
      </c>
      <c r="AC52" s="25">
        <v>98</v>
      </c>
      <c r="AD52" s="25">
        <v>86</v>
      </c>
      <c r="AE52" s="25">
        <v>75</v>
      </c>
      <c r="AF52" s="25">
        <v>70</v>
      </c>
      <c r="AG52" s="25">
        <v>60</v>
      </c>
      <c r="AH52" s="25">
        <v>73</v>
      </c>
      <c r="AI52" s="25">
        <v>74</v>
      </c>
      <c r="AJ52" s="25">
        <v>77</v>
      </c>
      <c r="AK52" s="25">
        <v>82</v>
      </c>
      <c r="AL52" s="25"/>
    </row>
    <row r="53" spans="1:38" x14ac:dyDescent="0.25">
      <c r="A53" s="74" t="s">
        <v>288</v>
      </c>
      <c r="B53" s="75" t="s">
        <v>145</v>
      </c>
      <c r="C53" s="25">
        <v>38</v>
      </c>
      <c r="D53" s="25">
        <v>36</v>
      </c>
      <c r="E53" s="25">
        <v>39</v>
      </c>
      <c r="F53" s="25">
        <v>34</v>
      </c>
      <c r="G53" s="25">
        <v>33</v>
      </c>
      <c r="H53" s="25">
        <v>32</v>
      </c>
      <c r="I53" s="25">
        <v>33</v>
      </c>
      <c r="J53" s="25">
        <v>36</v>
      </c>
      <c r="K53" s="25">
        <v>30</v>
      </c>
      <c r="L53" s="25">
        <v>33</v>
      </c>
      <c r="M53" s="25">
        <v>36</v>
      </c>
      <c r="N53" s="25">
        <v>35</v>
      </c>
      <c r="O53" s="25">
        <v>47</v>
      </c>
      <c r="P53" s="25">
        <v>44</v>
      </c>
      <c r="Q53" s="25">
        <v>39</v>
      </c>
      <c r="R53" s="25">
        <v>46</v>
      </c>
      <c r="S53" s="25">
        <v>36</v>
      </c>
      <c r="T53" s="25">
        <v>36</v>
      </c>
      <c r="U53" s="25">
        <v>31</v>
      </c>
      <c r="V53" s="25">
        <v>35</v>
      </c>
      <c r="W53" s="25">
        <v>41</v>
      </c>
      <c r="X53" s="25">
        <v>36</v>
      </c>
      <c r="Y53" s="25">
        <v>44</v>
      </c>
      <c r="Z53" s="25">
        <v>35</v>
      </c>
      <c r="AA53" s="25">
        <v>40</v>
      </c>
      <c r="AB53" s="25">
        <v>46</v>
      </c>
      <c r="AC53" s="25">
        <v>43</v>
      </c>
      <c r="AD53" s="25">
        <v>37</v>
      </c>
      <c r="AE53" s="25">
        <v>33</v>
      </c>
      <c r="AF53" s="25">
        <v>34</v>
      </c>
      <c r="AG53" s="25">
        <v>35</v>
      </c>
      <c r="AH53" s="25">
        <v>41</v>
      </c>
      <c r="AI53" s="25">
        <v>38</v>
      </c>
      <c r="AJ53" s="25">
        <v>39</v>
      </c>
      <c r="AK53" s="25">
        <v>47</v>
      </c>
      <c r="AL53" s="25"/>
    </row>
    <row r="54" spans="1:38" x14ac:dyDescent="0.25">
      <c r="A54" s="74" t="s">
        <v>288</v>
      </c>
      <c r="B54" s="75" t="s">
        <v>146</v>
      </c>
      <c r="C54" s="25">
        <v>518</v>
      </c>
      <c r="D54" s="25">
        <v>534</v>
      </c>
      <c r="E54" s="25">
        <v>486</v>
      </c>
      <c r="F54" s="25">
        <v>448</v>
      </c>
      <c r="G54" s="25">
        <v>436</v>
      </c>
      <c r="H54" s="25">
        <v>454</v>
      </c>
      <c r="I54" s="25">
        <v>428</v>
      </c>
      <c r="J54" s="25">
        <v>449</v>
      </c>
      <c r="K54" s="25">
        <v>423</v>
      </c>
      <c r="L54" s="25">
        <v>418</v>
      </c>
      <c r="M54" s="25">
        <v>453</v>
      </c>
      <c r="N54" s="25">
        <v>485</v>
      </c>
      <c r="O54" s="25">
        <v>555</v>
      </c>
      <c r="P54" s="25">
        <v>566</v>
      </c>
      <c r="Q54" s="25">
        <v>530</v>
      </c>
      <c r="R54" s="25">
        <v>496</v>
      </c>
      <c r="S54" s="25">
        <v>439</v>
      </c>
      <c r="T54" s="25">
        <v>466</v>
      </c>
      <c r="U54" s="25">
        <v>406</v>
      </c>
      <c r="V54" s="25">
        <v>435</v>
      </c>
      <c r="W54" s="25">
        <v>391</v>
      </c>
      <c r="X54" s="25">
        <v>409</v>
      </c>
      <c r="Y54" s="25">
        <v>422</v>
      </c>
      <c r="Z54" s="25">
        <v>449</v>
      </c>
      <c r="AA54" s="25">
        <v>526</v>
      </c>
      <c r="AB54" s="25">
        <v>533</v>
      </c>
      <c r="AC54" s="25">
        <v>505</v>
      </c>
      <c r="AD54" s="25">
        <v>440</v>
      </c>
      <c r="AE54" s="25">
        <v>442</v>
      </c>
      <c r="AF54" s="25">
        <v>449</v>
      </c>
      <c r="AG54" s="25">
        <v>410</v>
      </c>
      <c r="AH54" s="25">
        <v>451</v>
      </c>
      <c r="AI54" s="25">
        <v>421</v>
      </c>
      <c r="AJ54" s="25">
        <v>431</v>
      </c>
      <c r="AK54" s="25">
        <v>472</v>
      </c>
      <c r="AL54" s="25"/>
    </row>
    <row r="55" spans="1:38" x14ac:dyDescent="0.25">
      <c r="A55" s="74" t="s">
        <v>288</v>
      </c>
      <c r="B55" s="75" t="s">
        <v>147</v>
      </c>
      <c r="C55" s="25">
        <v>32</v>
      </c>
      <c r="D55" s="25">
        <v>36</v>
      </c>
      <c r="E55" s="25">
        <v>30</v>
      </c>
      <c r="F55" s="25">
        <v>30</v>
      </c>
      <c r="G55" s="25">
        <v>29</v>
      </c>
      <c r="H55" s="25">
        <v>47</v>
      </c>
      <c r="I55" s="25">
        <v>48</v>
      </c>
      <c r="J55" s="25">
        <v>49</v>
      </c>
      <c r="K55" s="25">
        <v>32</v>
      </c>
      <c r="L55" s="25">
        <v>31</v>
      </c>
      <c r="M55" s="25">
        <v>38</v>
      </c>
      <c r="N55" s="25">
        <v>35</v>
      </c>
      <c r="O55" s="25">
        <v>37</v>
      </c>
      <c r="P55" s="25">
        <v>36</v>
      </c>
      <c r="Q55" s="25">
        <v>39</v>
      </c>
      <c r="R55" s="25">
        <v>39</v>
      </c>
      <c r="S55" s="25">
        <v>32</v>
      </c>
      <c r="T55" s="25">
        <v>41</v>
      </c>
      <c r="U55" s="25">
        <v>47</v>
      </c>
      <c r="V55" s="25">
        <v>48</v>
      </c>
      <c r="W55" s="25">
        <v>29</v>
      </c>
      <c r="X55" s="25">
        <v>30</v>
      </c>
      <c r="Y55" s="25">
        <v>32</v>
      </c>
      <c r="Z55" s="25">
        <v>36</v>
      </c>
      <c r="AA55" s="25">
        <v>38</v>
      </c>
      <c r="AB55" s="25">
        <v>39</v>
      </c>
      <c r="AC55" s="25">
        <v>36</v>
      </c>
      <c r="AD55" s="25">
        <v>38</v>
      </c>
      <c r="AE55" s="25">
        <v>32</v>
      </c>
      <c r="AF55" s="25">
        <v>39</v>
      </c>
      <c r="AG55" s="25">
        <v>48</v>
      </c>
      <c r="AH55" s="25">
        <v>47</v>
      </c>
      <c r="AI55" s="25">
        <v>34</v>
      </c>
      <c r="AJ55" s="25">
        <v>39</v>
      </c>
      <c r="AK55" s="25">
        <v>52</v>
      </c>
      <c r="AL55" s="25"/>
    </row>
    <row r="56" spans="1:38" x14ac:dyDescent="0.25">
      <c r="A56" s="74" t="s">
        <v>288</v>
      </c>
      <c r="B56" s="75" t="s">
        <v>148</v>
      </c>
      <c r="C56" s="25">
        <v>34</v>
      </c>
      <c r="D56" s="25">
        <v>38</v>
      </c>
      <c r="E56" s="25">
        <v>38</v>
      </c>
      <c r="F56" s="25">
        <v>40</v>
      </c>
      <c r="G56" s="25">
        <v>35</v>
      </c>
      <c r="H56" s="25">
        <v>30</v>
      </c>
      <c r="I56" s="25">
        <v>29</v>
      </c>
      <c r="J56" s="25">
        <v>30</v>
      </c>
      <c r="K56" s="25">
        <v>28</v>
      </c>
      <c r="L56" s="25">
        <v>31</v>
      </c>
      <c r="M56" s="25">
        <v>31</v>
      </c>
      <c r="N56" s="25">
        <v>45</v>
      </c>
      <c r="O56" s="25">
        <v>35</v>
      </c>
      <c r="P56" s="25">
        <v>41</v>
      </c>
      <c r="Q56" s="25">
        <v>34</v>
      </c>
      <c r="R56" s="25">
        <v>39</v>
      </c>
      <c r="S56" s="25">
        <v>32</v>
      </c>
      <c r="T56" s="25">
        <v>32</v>
      </c>
      <c r="U56" s="25">
        <v>24</v>
      </c>
      <c r="V56" s="25">
        <v>30</v>
      </c>
      <c r="W56" s="25">
        <v>27</v>
      </c>
      <c r="X56" s="25">
        <v>30</v>
      </c>
      <c r="Y56" s="25">
        <v>30</v>
      </c>
      <c r="Z56" s="25">
        <v>36</v>
      </c>
      <c r="AA56" s="25">
        <v>32</v>
      </c>
      <c r="AB56" s="25">
        <v>33</v>
      </c>
      <c r="AC56" s="25">
        <v>30</v>
      </c>
      <c r="AD56" s="25">
        <v>31</v>
      </c>
      <c r="AE56" s="25">
        <v>30</v>
      </c>
      <c r="AF56" s="25">
        <v>33</v>
      </c>
      <c r="AG56" s="25">
        <v>33</v>
      </c>
      <c r="AH56" s="25">
        <v>32</v>
      </c>
      <c r="AI56" s="25">
        <v>33</v>
      </c>
      <c r="AJ56" s="25">
        <v>40</v>
      </c>
      <c r="AK56" s="25">
        <v>41</v>
      </c>
      <c r="AL56" s="25"/>
    </row>
    <row r="57" spans="1:38" x14ac:dyDescent="0.25">
      <c r="A57" s="74" t="s">
        <v>288</v>
      </c>
      <c r="B57" s="75" t="s">
        <v>149</v>
      </c>
      <c r="C57" s="25">
        <v>3437</v>
      </c>
      <c r="D57" s="25">
        <v>3515</v>
      </c>
      <c r="E57" s="25">
        <v>3320</v>
      </c>
      <c r="F57" s="25">
        <v>2874</v>
      </c>
      <c r="G57" s="25">
        <v>2814</v>
      </c>
      <c r="H57" s="25">
        <v>2882</v>
      </c>
      <c r="I57" s="25">
        <v>2700</v>
      </c>
      <c r="J57" s="25">
        <v>2964</v>
      </c>
      <c r="K57" s="25">
        <v>2687</v>
      </c>
      <c r="L57" s="25">
        <v>2686</v>
      </c>
      <c r="M57" s="25">
        <v>2969</v>
      </c>
      <c r="N57" s="25">
        <v>3130</v>
      </c>
      <c r="O57" s="25">
        <v>3534</v>
      </c>
      <c r="P57" s="25">
        <v>3555</v>
      </c>
      <c r="Q57" s="25">
        <v>3426</v>
      </c>
      <c r="R57" s="25">
        <v>3101</v>
      </c>
      <c r="S57" s="25">
        <v>2698</v>
      </c>
      <c r="T57" s="25">
        <v>2726</v>
      </c>
      <c r="U57" s="25">
        <v>2489</v>
      </c>
      <c r="V57" s="25">
        <v>2712</v>
      </c>
      <c r="W57" s="25">
        <v>2447</v>
      </c>
      <c r="X57" s="25">
        <v>2477</v>
      </c>
      <c r="Y57" s="25">
        <v>2627</v>
      </c>
      <c r="Z57" s="25">
        <v>2902</v>
      </c>
      <c r="AA57" s="25">
        <v>3316</v>
      </c>
      <c r="AB57" s="25">
        <v>3305</v>
      </c>
      <c r="AC57" s="25">
        <v>3160</v>
      </c>
      <c r="AD57" s="25">
        <v>2822</v>
      </c>
      <c r="AE57" s="25">
        <v>2750</v>
      </c>
      <c r="AF57" s="25">
        <v>2807</v>
      </c>
      <c r="AG57" s="25">
        <v>2507</v>
      </c>
      <c r="AH57" s="25">
        <v>2857</v>
      </c>
      <c r="AI57" s="25">
        <v>2693</v>
      </c>
      <c r="AJ57" s="25">
        <v>2802</v>
      </c>
      <c r="AK57" s="25">
        <v>3157</v>
      </c>
      <c r="AL57" s="25"/>
    </row>
    <row r="58" spans="1:38" x14ac:dyDescent="0.25">
      <c r="A58" s="74" t="s">
        <v>288</v>
      </c>
      <c r="B58" s="75" t="s">
        <v>150</v>
      </c>
      <c r="C58" s="25">
        <v>459</v>
      </c>
      <c r="D58" s="25">
        <v>442</v>
      </c>
      <c r="E58" s="25">
        <v>421</v>
      </c>
      <c r="F58" s="25">
        <v>382</v>
      </c>
      <c r="G58" s="25">
        <v>343</v>
      </c>
      <c r="H58" s="25">
        <v>363</v>
      </c>
      <c r="I58" s="25">
        <v>340</v>
      </c>
      <c r="J58" s="25">
        <v>353</v>
      </c>
      <c r="K58" s="25">
        <v>318</v>
      </c>
      <c r="L58" s="25">
        <v>327</v>
      </c>
      <c r="M58" s="25">
        <v>373</v>
      </c>
      <c r="N58" s="25">
        <v>421</v>
      </c>
      <c r="O58" s="25">
        <v>445</v>
      </c>
      <c r="P58" s="25">
        <v>453</v>
      </c>
      <c r="Q58" s="25">
        <v>448</v>
      </c>
      <c r="R58" s="25">
        <v>383</v>
      </c>
      <c r="S58" s="25">
        <v>344</v>
      </c>
      <c r="T58" s="25">
        <v>357</v>
      </c>
      <c r="U58" s="25">
        <v>317</v>
      </c>
      <c r="V58" s="25">
        <v>338</v>
      </c>
      <c r="W58" s="25">
        <v>317</v>
      </c>
      <c r="X58" s="25">
        <v>312</v>
      </c>
      <c r="Y58" s="25">
        <v>348</v>
      </c>
      <c r="Z58" s="25">
        <v>399</v>
      </c>
      <c r="AA58" s="25">
        <v>420</v>
      </c>
      <c r="AB58" s="25">
        <v>431</v>
      </c>
      <c r="AC58" s="25">
        <v>417</v>
      </c>
      <c r="AD58" s="25">
        <v>365</v>
      </c>
      <c r="AE58" s="25">
        <v>344</v>
      </c>
      <c r="AF58" s="25">
        <v>354</v>
      </c>
      <c r="AG58" s="25">
        <v>325</v>
      </c>
      <c r="AH58" s="25">
        <v>351</v>
      </c>
      <c r="AI58" s="25">
        <v>330</v>
      </c>
      <c r="AJ58" s="25">
        <v>340</v>
      </c>
      <c r="AK58" s="25">
        <v>396</v>
      </c>
      <c r="AL58" s="25"/>
    </row>
    <row r="59" spans="1:38" x14ac:dyDescent="0.25">
      <c r="A59" s="74" t="s">
        <v>288</v>
      </c>
      <c r="B59" s="75" t="s">
        <v>151</v>
      </c>
      <c r="C59" s="25">
        <v>154</v>
      </c>
      <c r="D59" s="25">
        <v>159</v>
      </c>
      <c r="E59" s="25">
        <v>155</v>
      </c>
      <c r="F59" s="25">
        <v>127</v>
      </c>
      <c r="G59" s="25">
        <v>119</v>
      </c>
      <c r="H59" s="25">
        <v>183</v>
      </c>
      <c r="I59" s="25">
        <v>182</v>
      </c>
      <c r="J59" s="25">
        <v>140</v>
      </c>
      <c r="K59" s="25">
        <v>126</v>
      </c>
      <c r="L59" s="25">
        <v>112</v>
      </c>
      <c r="M59" s="25">
        <v>130</v>
      </c>
      <c r="N59" s="25">
        <v>122</v>
      </c>
      <c r="O59" s="25">
        <v>133</v>
      </c>
      <c r="P59" s="25">
        <v>142</v>
      </c>
      <c r="Q59" s="25">
        <v>141</v>
      </c>
      <c r="R59" s="25">
        <v>122</v>
      </c>
      <c r="S59" s="25">
        <v>94</v>
      </c>
      <c r="T59" s="25">
        <v>145</v>
      </c>
      <c r="U59" s="25">
        <v>155</v>
      </c>
      <c r="V59" s="25">
        <v>108</v>
      </c>
      <c r="W59" s="25">
        <v>97</v>
      </c>
      <c r="X59" s="25">
        <v>101</v>
      </c>
      <c r="Y59" s="25">
        <v>101</v>
      </c>
      <c r="Z59" s="25">
        <v>114</v>
      </c>
      <c r="AA59" s="25">
        <v>119</v>
      </c>
      <c r="AB59" s="25">
        <v>124</v>
      </c>
      <c r="AC59" s="25">
        <v>119</v>
      </c>
      <c r="AD59" s="25">
        <v>107</v>
      </c>
      <c r="AE59" s="25">
        <v>92</v>
      </c>
      <c r="AF59" s="25">
        <v>171</v>
      </c>
      <c r="AG59" s="25">
        <v>195</v>
      </c>
      <c r="AH59" s="25">
        <v>195</v>
      </c>
      <c r="AI59" s="25">
        <v>123</v>
      </c>
      <c r="AJ59" s="25">
        <v>119</v>
      </c>
      <c r="AK59" s="25">
        <v>126</v>
      </c>
      <c r="AL59" s="25"/>
    </row>
    <row r="60" spans="1:38" x14ac:dyDescent="0.25">
      <c r="A60" s="74" t="s">
        <v>288</v>
      </c>
      <c r="B60" s="75" t="s">
        <v>152</v>
      </c>
      <c r="C60" s="25">
        <v>391</v>
      </c>
      <c r="D60" s="25">
        <v>396</v>
      </c>
      <c r="E60" s="25">
        <v>377</v>
      </c>
      <c r="F60" s="25">
        <v>342</v>
      </c>
      <c r="G60" s="25">
        <v>322</v>
      </c>
      <c r="H60" s="25">
        <v>454</v>
      </c>
      <c r="I60" s="25">
        <v>488</v>
      </c>
      <c r="J60" s="25">
        <v>498</v>
      </c>
      <c r="K60" s="25">
        <v>400</v>
      </c>
      <c r="L60" s="25">
        <v>391</v>
      </c>
      <c r="M60" s="25">
        <v>425</v>
      </c>
      <c r="N60" s="25">
        <v>386</v>
      </c>
      <c r="O60" s="25">
        <v>389</v>
      </c>
      <c r="P60" s="25">
        <v>358</v>
      </c>
      <c r="Q60" s="25">
        <v>353</v>
      </c>
      <c r="R60" s="25">
        <v>336</v>
      </c>
      <c r="S60" s="25">
        <v>318</v>
      </c>
      <c r="T60" s="25">
        <v>472</v>
      </c>
      <c r="U60" s="25">
        <v>541</v>
      </c>
      <c r="V60" s="25">
        <v>353</v>
      </c>
      <c r="W60" s="25">
        <v>354</v>
      </c>
      <c r="X60" s="25">
        <v>318</v>
      </c>
      <c r="Y60" s="25">
        <v>347</v>
      </c>
      <c r="Z60" s="25">
        <v>304</v>
      </c>
      <c r="AA60" s="25">
        <v>304</v>
      </c>
      <c r="AB60" s="25">
        <v>291</v>
      </c>
      <c r="AC60" s="25">
        <v>279</v>
      </c>
      <c r="AD60" s="25">
        <v>252</v>
      </c>
      <c r="AE60" s="25">
        <v>255</v>
      </c>
      <c r="AF60" s="25">
        <v>374</v>
      </c>
      <c r="AG60" s="25">
        <v>461</v>
      </c>
      <c r="AH60" s="25">
        <v>313</v>
      </c>
      <c r="AI60" s="25">
        <v>310</v>
      </c>
      <c r="AJ60" s="25">
        <v>308</v>
      </c>
      <c r="AK60" s="25">
        <v>369</v>
      </c>
      <c r="AL60" s="25"/>
    </row>
    <row r="61" spans="1:38" x14ac:dyDescent="0.25">
      <c r="A61" s="74" t="s">
        <v>288</v>
      </c>
      <c r="B61" s="75" t="s">
        <v>153</v>
      </c>
      <c r="C61" s="25">
        <v>2089</v>
      </c>
      <c r="D61" s="25">
        <v>2034</v>
      </c>
      <c r="E61" s="25">
        <v>1937</v>
      </c>
      <c r="F61" s="25">
        <v>1789</v>
      </c>
      <c r="G61" s="25">
        <v>1760</v>
      </c>
      <c r="H61" s="25">
        <v>1796</v>
      </c>
      <c r="I61" s="25">
        <v>1668</v>
      </c>
      <c r="J61" s="25">
        <v>1818</v>
      </c>
      <c r="K61" s="25">
        <v>1644</v>
      </c>
      <c r="L61" s="25">
        <v>1631</v>
      </c>
      <c r="M61" s="25">
        <v>1806</v>
      </c>
      <c r="N61" s="25">
        <v>1854</v>
      </c>
      <c r="O61" s="25">
        <v>1913</v>
      </c>
      <c r="P61" s="25">
        <v>2006</v>
      </c>
      <c r="Q61" s="25">
        <v>1887</v>
      </c>
      <c r="R61" s="25">
        <v>1822</v>
      </c>
      <c r="S61" s="25">
        <v>1651</v>
      </c>
      <c r="T61" s="25">
        <v>1643</v>
      </c>
      <c r="U61" s="25">
        <v>1490</v>
      </c>
      <c r="V61" s="25">
        <v>1647</v>
      </c>
      <c r="W61" s="25">
        <v>1561</v>
      </c>
      <c r="X61" s="25">
        <v>1580</v>
      </c>
      <c r="Y61" s="25">
        <v>1686</v>
      </c>
      <c r="Z61" s="25">
        <v>1749</v>
      </c>
      <c r="AA61" s="25">
        <v>1834</v>
      </c>
      <c r="AB61" s="25">
        <v>1900</v>
      </c>
      <c r="AC61" s="25">
        <v>1797</v>
      </c>
      <c r="AD61" s="25">
        <v>1663</v>
      </c>
      <c r="AE61" s="25">
        <v>1681</v>
      </c>
      <c r="AF61" s="25">
        <v>1743</v>
      </c>
      <c r="AG61" s="25">
        <v>1561</v>
      </c>
      <c r="AH61" s="25">
        <v>1759</v>
      </c>
      <c r="AI61" s="25">
        <v>1666</v>
      </c>
      <c r="AJ61" s="25">
        <v>1716</v>
      </c>
      <c r="AK61" s="25">
        <v>1947</v>
      </c>
      <c r="AL61" s="25"/>
    </row>
    <row r="62" spans="1:38" x14ac:dyDescent="0.25">
      <c r="A62" s="74" t="s">
        <v>288</v>
      </c>
      <c r="B62" s="75" t="s">
        <v>154</v>
      </c>
      <c r="C62" s="25">
        <v>48</v>
      </c>
      <c r="D62" s="25">
        <v>43</v>
      </c>
      <c r="E62" s="25">
        <v>46</v>
      </c>
      <c r="F62" s="25">
        <v>46</v>
      </c>
      <c r="G62" s="25">
        <v>43</v>
      </c>
      <c r="H62" s="25">
        <v>42</v>
      </c>
      <c r="I62" s="25">
        <v>39</v>
      </c>
      <c r="J62" s="25">
        <v>49</v>
      </c>
      <c r="K62" s="25">
        <v>41</v>
      </c>
      <c r="L62" s="25">
        <v>41</v>
      </c>
      <c r="M62" s="25">
        <v>46</v>
      </c>
      <c r="N62" s="25">
        <v>46</v>
      </c>
      <c r="O62" s="25">
        <v>48</v>
      </c>
      <c r="P62" s="25">
        <v>49</v>
      </c>
      <c r="Q62" s="25">
        <v>44</v>
      </c>
      <c r="R62" s="25">
        <v>46</v>
      </c>
      <c r="S62" s="25">
        <v>40</v>
      </c>
      <c r="T62" s="25">
        <v>41</v>
      </c>
      <c r="U62" s="25">
        <v>35</v>
      </c>
      <c r="V62" s="25">
        <v>42</v>
      </c>
      <c r="W62" s="25">
        <v>39</v>
      </c>
      <c r="X62" s="25">
        <v>37</v>
      </c>
      <c r="Y62" s="25">
        <v>40</v>
      </c>
      <c r="Z62" s="25">
        <v>40</v>
      </c>
      <c r="AA62" s="25">
        <v>41</v>
      </c>
      <c r="AB62" s="25">
        <v>36</v>
      </c>
      <c r="AC62" s="25">
        <v>42</v>
      </c>
      <c r="AD62" s="25">
        <v>40</v>
      </c>
      <c r="AE62" s="25">
        <v>41</v>
      </c>
      <c r="AF62" s="25">
        <v>42</v>
      </c>
      <c r="AG62" s="25">
        <v>37</v>
      </c>
      <c r="AH62" s="25">
        <v>46</v>
      </c>
      <c r="AI62" s="25">
        <v>41</v>
      </c>
      <c r="AJ62" s="25">
        <v>42</v>
      </c>
      <c r="AK62" s="25">
        <v>47</v>
      </c>
      <c r="AL62" s="25"/>
    </row>
    <row r="63" spans="1:38" x14ac:dyDescent="0.25">
      <c r="A63" s="74" t="s">
        <v>288</v>
      </c>
      <c r="B63" s="75" t="s">
        <v>155</v>
      </c>
      <c r="C63" s="25">
        <v>463</v>
      </c>
      <c r="D63" s="25">
        <v>451</v>
      </c>
      <c r="E63" s="25">
        <v>403</v>
      </c>
      <c r="F63" s="25">
        <v>338</v>
      </c>
      <c r="G63" s="25">
        <v>318</v>
      </c>
      <c r="H63" s="25">
        <v>319</v>
      </c>
      <c r="I63" s="25">
        <v>298</v>
      </c>
      <c r="J63" s="25">
        <v>339</v>
      </c>
      <c r="K63" s="25">
        <v>307</v>
      </c>
      <c r="L63" s="25">
        <v>305</v>
      </c>
      <c r="M63" s="25">
        <v>329</v>
      </c>
      <c r="N63" s="25">
        <v>358</v>
      </c>
      <c r="O63" s="25">
        <v>416</v>
      </c>
      <c r="P63" s="25">
        <v>413</v>
      </c>
      <c r="Q63" s="25">
        <v>393</v>
      </c>
      <c r="R63" s="25">
        <v>342</v>
      </c>
      <c r="S63" s="25">
        <v>297</v>
      </c>
      <c r="T63" s="25">
        <v>297</v>
      </c>
      <c r="U63" s="25">
        <v>267</v>
      </c>
      <c r="V63" s="25">
        <v>308</v>
      </c>
      <c r="W63" s="25">
        <v>280</v>
      </c>
      <c r="X63" s="25">
        <v>279</v>
      </c>
      <c r="Y63" s="25">
        <v>290</v>
      </c>
      <c r="Z63" s="25">
        <v>310</v>
      </c>
      <c r="AA63" s="25">
        <v>351</v>
      </c>
      <c r="AB63" s="25">
        <v>393</v>
      </c>
      <c r="AC63" s="25">
        <v>364</v>
      </c>
      <c r="AD63" s="25">
        <v>311</v>
      </c>
      <c r="AE63" s="25">
        <v>302</v>
      </c>
      <c r="AF63" s="25">
        <v>308</v>
      </c>
      <c r="AG63" s="25">
        <v>263</v>
      </c>
      <c r="AH63" s="25">
        <v>314</v>
      </c>
      <c r="AI63" s="25">
        <v>289</v>
      </c>
      <c r="AJ63" s="25">
        <v>302</v>
      </c>
      <c r="AK63" s="25">
        <v>328</v>
      </c>
      <c r="AL63" s="25"/>
    </row>
    <row r="64" spans="1:38" x14ac:dyDescent="0.25">
      <c r="A64" s="74" t="s">
        <v>288</v>
      </c>
      <c r="B64" s="75" t="s">
        <v>156</v>
      </c>
      <c r="C64" s="25">
        <v>42</v>
      </c>
      <c r="D64" s="25">
        <v>41</v>
      </c>
      <c r="E64" s="25">
        <v>41</v>
      </c>
      <c r="F64" s="25">
        <v>34</v>
      </c>
      <c r="G64" s="25">
        <v>32</v>
      </c>
      <c r="H64" s="25">
        <v>30</v>
      </c>
      <c r="I64" s="25">
        <v>30</v>
      </c>
      <c r="J64" s="25">
        <v>36</v>
      </c>
      <c r="K64" s="25">
        <v>32</v>
      </c>
      <c r="L64" s="25">
        <v>29</v>
      </c>
      <c r="M64" s="25">
        <v>44</v>
      </c>
      <c r="N64" s="25">
        <v>45</v>
      </c>
      <c r="O64" s="25">
        <v>52</v>
      </c>
      <c r="P64" s="25">
        <v>49</v>
      </c>
      <c r="Q64" s="25">
        <v>49</v>
      </c>
      <c r="R64" s="25">
        <v>43</v>
      </c>
      <c r="S64" s="25">
        <v>37</v>
      </c>
      <c r="T64" s="25">
        <v>36</v>
      </c>
      <c r="U64" s="25">
        <v>33</v>
      </c>
      <c r="V64" s="25">
        <v>35</v>
      </c>
      <c r="W64" s="25">
        <v>35</v>
      </c>
      <c r="X64" s="25">
        <v>34</v>
      </c>
      <c r="Y64" s="25">
        <v>34</v>
      </c>
      <c r="Z64" s="25">
        <v>36</v>
      </c>
      <c r="AA64" s="25">
        <v>32</v>
      </c>
      <c r="AB64" s="25">
        <v>30</v>
      </c>
      <c r="AC64" s="25">
        <v>31</v>
      </c>
      <c r="AD64" s="25">
        <v>29</v>
      </c>
      <c r="AE64" s="25">
        <v>29</v>
      </c>
      <c r="AF64" s="25">
        <v>30</v>
      </c>
      <c r="AG64" s="25">
        <v>25</v>
      </c>
      <c r="AH64" s="25">
        <v>33</v>
      </c>
      <c r="AI64" s="25">
        <v>31</v>
      </c>
      <c r="AJ64" s="25">
        <v>31</v>
      </c>
      <c r="AK64" s="25">
        <v>34</v>
      </c>
      <c r="AL64" s="25"/>
    </row>
    <row r="65" spans="1:38" x14ac:dyDescent="0.25">
      <c r="A65" s="74" t="s">
        <v>288</v>
      </c>
      <c r="B65" s="75" t="s">
        <v>157</v>
      </c>
      <c r="C65" s="25">
        <v>1393</v>
      </c>
      <c r="D65" s="25">
        <v>1314</v>
      </c>
      <c r="E65" s="25">
        <v>1248</v>
      </c>
      <c r="F65" s="25">
        <v>1170</v>
      </c>
      <c r="G65" s="25">
        <v>1145</v>
      </c>
      <c r="H65" s="25">
        <v>1153</v>
      </c>
      <c r="I65" s="25">
        <v>1069</v>
      </c>
      <c r="J65" s="25">
        <v>1194</v>
      </c>
      <c r="K65" s="25">
        <v>1050</v>
      </c>
      <c r="L65" s="25">
        <v>1067</v>
      </c>
      <c r="M65" s="25">
        <v>1181</v>
      </c>
      <c r="N65" s="25">
        <v>1209</v>
      </c>
      <c r="O65" s="25">
        <v>1258</v>
      </c>
      <c r="P65" s="25">
        <v>1270</v>
      </c>
      <c r="Q65" s="25">
        <v>1194</v>
      </c>
      <c r="R65" s="25">
        <v>1183</v>
      </c>
      <c r="S65" s="25">
        <v>1086</v>
      </c>
      <c r="T65" s="25">
        <v>1100</v>
      </c>
      <c r="U65" s="25">
        <v>998</v>
      </c>
      <c r="V65" s="25">
        <v>1109</v>
      </c>
      <c r="W65" s="25">
        <v>1052</v>
      </c>
      <c r="X65" s="25">
        <v>1069</v>
      </c>
      <c r="Y65" s="25">
        <v>1124</v>
      </c>
      <c r="Z65" s="25">
        <v>1167</v>
      </c>
      <c r="AA65" s="25">
        <v>1179</v>
      </c>
      <c r="AB65" s="25">
        <v>1237</v>
      </c>
      <c r="AC65" s="25">
        <v>1171</v>
      </c>
      <c r="AD65" s="25">
        <v>1088</v>
      </c>
      <c r="AE65" s="25">
        <v>1128</v>
      </c>
      <c r="AF65" s="25">
        <v>1153</v>
      </c>
      <c r="AG65" s="25">
        <v>1014</v>
      </c>
      <c r="AH65" s="25">
        <v>1143</v>
      </c>
      <c r="AI65" s="25">
        <v>1093</v>
      </c>
      <c r="AJ65" s="25">
        <v>1133</v>
      </c>
      <c r="AK65" s="25">
        <v>1276</v>
      </c>
      <c r="AL65" s="25"/>
    </row>
    <row r="66" spans="1:38" x14ac:dyDescent="0.25">
      <c r="A66" s="74" t="s">
        <v>288</v>
      </c>
      <c r="B66" s="75" t="s">
        <v>159</v>
      </c>
      <c r="C66" s="25">
        <v>2815</v>
      </c>
      <c r="D66" s="25">
        <v>2783</v>
      </c>
      <c r="E66" s="25">
        <v>2623</v>
      </c>
      <c r="F66" s="25">
        <v>2400</v>
      </c>
      <c r="G66" s="25">
        <v>2348</v>
      </c>
      <c r="H66" s="25">
        <v>2391</v>
      </c>
      <c r="I66" s="25">
        <v>2221</v>
      </c>
      <c r="J66" s="25">
        <v>2416</v>
      </c>
      <c r="K66" s="25">
        <v>2208</v>
      </c>
      <c r="L66" s="25">
        <v>2190</v>
      </c>
      <c r="M66" s="25">
        <v>2441</v>
      </c>
      <c r="N66" s="25">
        <v>2531</v>
      </c>
      <c r="O66" s="25">
        <v>2671</v>
      </c>
      <c r="P66" s="25">
        <v>2791</v>
      </c>
      <c r="Q66" s="25">
        <v>2637</v>
      </c>
      <c r="R66" s="25">
        <v>2492</v>
      </c>
      <c r="S66" s="25">
        <v>2227</v>
      </c>
      <c r="T66" s="25">
        <v>2245</v>
      </c>
      <c r="U66" s="25">
        <v>2018</v>
      </c>
      <c r="V66" s="25">
        <v>2221</v>
      </c>
      <c r="W66" s="25">
        <v>2088</v>
      </c>
      <c r="X66" s="25">
        <v>2129</v>
      </c>
      <c r="Y66" s="25">
        <v>2272</v>
      </c>
      <c r="Z66" s="25">
        <v>2369</v>
      </c>
      <c r="AA66" s="25">
        <v>2548</v>
      </c>
      <c r="AB66" s="25">
        <v>2638</v>
      </c>
      <c r="AC66" s="25">
        <v>2497</v>
      </c>
      <c r="AD66" s="25">
        <v>2270</v>
      </c>
      <c r="AE66" s="25">
        <v>2266</v>
      </c>
      <c r="AF66" s="25">
        <v>2335</v>
      </c>
      <c r="AG66" s="25">
        <v>2096</v>
      </c>
      <c r="AH66" s="25">
        <v>2353</v>
      </c>
      <c r="AI66" s="25">
        <v>2229</v>
      </c>
      <c r="AJ66" s="25">
        <v>2288</v>
      </c>
      <c r="AK66" s="25">
        <v>2591</v>
      </c>
      <c r="AL66" s="25"/>
    </row>
    <row r="67" spans="1:38" x14ac:dyDescent="0.25">
      <c r="A67" s="74" t="s">
        <v>288</v>
      </c>
      <c r="B67" s="75" t="s">
        <v>158</v>
      </c>
      <c r="C67" s="25">
        <v>3267</v>
      </c>
      <c r="D67" s="25">
        <v>3232</v>
      </c>
      <c r="E67" s="25">
        <v>3063</v>
      </c>
      <c r="F67" s="25">
        <v>2828</v>
      </c>
      <c r="G67" s="25">
        <v>2754</v>
      </c>
      <c r="H67" s="25">
        <v>2814</v>
      </c>
      <c r="I67" s="25">
        <v>2611</v>
      </c>
      <c r="J67" s="25">
        <v>2837</v>
      </c>
      <c r="K67" s="25">
        <v>2586</v>
      </c>
      <c r="L67" s="25">
        <v>2556</v>
      </c>
      <c r="M67" s="25">
        <v>2827</v>
      </c>
      <c r="N67" s="25">
        <v>2950</v>
      </c>
      <c r="O67" s="25">
        <v>3095</v>
      </c>
      <c r="P67" s="25">
        <v>3215</v>
      </c>
      <c r="Q67" s="25">
        <v>3041</v>
      </c>
      <c r="R67" s="25">
        <v>2909</v>
      </c>
      <c r="S67" s="25">
        <v>2607</v>
      </c>
      <c r="T67" s="25">
        <v>2623</v>
      </c>
      <c r="U67" s="25">
        <v>2352</v>
      </c>
      <c r="V67" s="25">
        <v>2604</v>
      </c>
      <c r="W67" s="25">
        <v>2431</v>
      </c>
      <c r="X67" s="25">
        <v>2476</v>
      </c>
      <c r="Y67" s="25">
        <v>2652</v>
      </c>
      <c r="Z67" s="25">
        <v>2760</v>
      </c>
      <c r="AA67" s="25">
        <v>2929</v>
      </c>
      <c r="AB67" s="25">
        <v>3030</v>
      </c>
      <c r="AC67" s="25">
        <v>2877</v>
      </c>
      <c r="AD67" s="25">
        <v>2664</v>
      </c>
      <c r="AE67" s="25">
        <v>2653</v>
      </c>
      <c r="AF67" s="25">
        <v>2730</v>
      </c>
      <c r="AG67" s="25">
        <v>2441</v>
      </c>
      <c r="AH67" s="25">
        <v>2753</v>
      </c>
      <c r="AI67" s="25">
        <v>2602</v>
      </c>
      <c r="AJ67" s="25">
        <v>2686</v>
      </c>
      <c r="AK67" s="25">
        <v>3028</v>
      </c>
      <c r="AL67" s="25"/>
    </row>
    <row r="68" spans="1:38" x14ac:dyDescent="0.25">
      <c r="A68" s="74" t="s">
        <v>288</v>
      </c>
      <c r="B68" s="75" t="s">
        <v>160</v>
      </c>
      <c r="C68" s="25">
        <v>300</v>
      </c>
      <c r="D68" s="25">
        <v>303</v>
      </c>
      <c r="E68" s="25">
        <v>294</v>
      </c>
      <c r="F68" s="25">
        <v>225</v>
      </c>
      <c r="G68" s="25">
        <v>185</v>
      </c>
      <c r="H68" s="25">
        <v>200</v>
      </c>
      <c r="I68" s="25">
        <v>189</v>
      </c>
      <c r="J68" s="25">
        <v>197</v>
      </c>
      <c r="K68" s="25">
        <v>167</v>
      </c>
      <c r="L68" s="25">
        <v>176</v>
      </c>
      <c r="M68" s="25">
        <v>199</v>
      </c>
      <c r="N68" s="25">
        <v>254</v>
      </c>
      <c r="O68" s="25">
        <v>294</v>
      </c>
      <c r="P68" s="25">
        <v>296</v>
      </c>
      <c r="Q68" s="25">
        <v>282</v>
      </c>
      <c r="R68" s="25">
        <v>254</v>
      </c>
      <c r="S68" s="25">
        <v>184</v>
      </c>
      <c r="T68" s="25">
        <v>175</v>
      </c>
      <c r="U68" s="25">
        <v>160</v>
      </c>
      <c r="V68" s="25">
        <v>166</v>
      </c>
      <c r="W68" s="25">
        <v>152</v>
      </c>
      <c r="X68" s="25">
        <v>149</v>
      </c>
      <c r="Y68" s="25">
        <v>178</v>
      </c>
      <c r="Z68" s="25">
        <v>217</v>
      </c>
      <c r="AA68" s="25">
        <v>231</v>
      </c>
      <c r="AB68" s="25">
        <v>243</v>
      </c>
      <c r="AC68" s="25">
        <v>225</v>
      </c>
      <c r="AD68" s="25">
        <v>203</v>
      </c>
      <c r="AE68" s="25">
        <v>167</v>
      </c>
      <c r="AF68" s="25">
        <v>174</v>
      </c>
      <c r="AG68" s="25">
        <v>164</v>
      </c>
      <c r="AH68" s="25">
        <v>182</v>
      </c>
      <c r="AI68" s="25">
        <v>149</v>
      </c>
      <c r="AJ68" s="25">
        <v>152</v>
      </c>
      <c r="AK68" s="25">
        <v>191</v>
      </c>
      <c r="AL68" s="25"/>
    </row>
    <row r="69" spans="1:38" x14ac:dyDescent="0.25">
      <c r="A69" s="74" t="s">
        <v>288</v>
      </c>
      <c r="B69" s="75" t="s">
        <v>161</v>
      </c>
      <c r="C69" s="25">
        <v>55</v>
      </c>
      <c r="D69" s="25">
        <v>52</v>
      </c>
      <c r="E69" s="25">
        <v>51</v>
      </c>
      <c r="F69" s="25">
        <v>34</v>
      </c>
      <c r="G69" s="25">
        <v>38</v>
      </c>
      <c r="H69" s="25">
        <v>36</v>
      </c>
      <c r="I69" s="25">
        <v>36</v>
      </c>
      <c r="J69" s="25">
        <v>39</v>
      </c>
      <c r="K69" s="25">
        <v>36</v>
      </c>
      <c r="L69" s="25">
        <v>35</v>
      </c>
      <c r="M69" s="25">
        <v>38</v>
      </c>
      <c r="N69" s="25">
        <v>33</v>
      </c>
      <c r="O69" s="25">
        <v>35</v>
      </c>
      <c r="P69" s="25">
        <v>33</v>
      </c>
      <c r="Q69" s="25">
        <v>36</v>
      </c>
      <c r="R69" s="25">
        <v>40</v>
      </c>
      <c r="S69" s="25">
        <v>31</v>
      </c>
      <c r="T69" s="25">
        <v>33</v>
      </c>
      <c r="U69" s="25">
        <v>31</v>
      </c>
      <c r="V69" s="25">
        <v>35</v>
      </c>
      <c r="W69" s="25">
        <v>33</v>
      </c>
      <c r="X69" s="25">
        <v>34</v>
      </c>
      <c r="Y69" s="25">
        <v>32</v>
      </c>
      <c r="Z69" s="25">
        <v>32</v>
      </c>
      <c r="AA69" s="25">
        <v>29</v>
      </c>
      <c r="AB69" s="25">
        <v>30</v>
      </c>
      <c r="AC69" s="25">
        <v>31</v>
      </c>
      <c r="AD69" s="25">
        <v>29</v>
      </c>
      <c r="AE69" s="25">
        <v>34</v>
      </c>
      <c r="AF69" s="25">
        <v>36</v>
      </c>
      <c r="AG69" s="25">
        <v>31</v>
      </c>
      <c r="AH69" s="25">
        <v>36</v>
      </c>
      <c r="AI69" s="25">
        <v>33</v>
      </c>
      <c r="AJ69" s="25">
        <v>33</v>
      </c>
      <c r="AK69" s="25">
        <v>36</v>
      </c>
      <c r="AL69" s="25"/>
    </row>
    <row r="70" spans="1:38" x14ac:dyDescent="0.25">
      <c r="A70" s="74" t="s">
        <v>288</v>
      </c>
      <c r="B70" s="75" t="s">
        <v>293</v>
      </c>
      <c r="C70" s="25">
        <v>3793</v>
      </c>
      <c r="D70" s="25">
        <v>3634</v>
      </c>
      <c r="E70" s="25">
        <v>3175</v>
      </c>
      <c r="F70" s="25">
        <v>2719</v>
      </c>
      <c r="G70" s="25">
        <v>2598</v>
      </c>
      <c r="H70" s="25">
        <v>3021</v>
      </c>
      <c r="I70" s="25">
        <v>2899</v>
      </c>
      <c r="J70" s="25">
        <v>2799</v>
      </c>
      <c r="K70" s="25">
        <v>2442</v>
      </c>
      <c r="L70" s="25">
        <v>2238</v>
      </c>
      <c r="M70" s="25">
        <v>2390</v>
      </c>
      <c r="N70" s="25">
        <v>2636</v>
      </c>
      <c r="O70" s="25">
        <v>3224</v>
      </c>
      <c r="P70" s="25">
        <v>3021</v>
      </c>
      <c r="Q70" s="25">
        <v>2807</v>
      </c>
      <c r="R70" s="25">
        <v>2345</v>
      </c>
      <c r="S70" s="25">
        <v>2035</v>
      </c>
      <c r="T70" s="25">
        <v>2496</v>
      </c>
      <c r="U70" s="25">
        <v>2347</v>
      </c>
      <c r="V70" s="25">
        <v>2148</v>
      </c>
      <c r="W70" s="25">
        <v>1891</v>
      </c>
      <c r="X70" s="25">
        <v>1790</v>
      </c>
      <c r="Y70" s="25">
        <v>1859</v>
      </c>
      <c r="Z70" s="25">
        <v>2545</v>
      </c>
      <c r="AA70" s="25">
        <v>3036</v>
      </c>
      <c r="AB70" s="25">
        <v>2655</v>
      </c>
      <c r="AC70" s="25">
        <v>2669</v>
      </c>
      <c r="AD70" s="25">
        <v>2060</v>
      </c>
      <c r="AE70" s="25">
        <v>2071</v>
      </c>
      <c r="AF70" s="25">
        <v>2613</v>
      </c>
      <c r="AG70" s="25">
        <v>2661</v>
      </c>
      <c r="AH70" s="25">
        <v>2523</v>
      </c>
      <c r="AI70" s="25">
        <v>2196</v>
      </c>
      <c r="AJ70" s="25">
        <v>2310</v>
      </c>
      <c r="AK70" s="25">
        <v>2469</v>
      </c>
      <c r="AL70" s="25"/>
    </row>
    <row r="71" spans="1:38" x14ac:dyDescent="0.25">
      <c r="A71" s="74" t="s">
        <v>288</v>
      </c>
      <c r="B71" s="75" t="s">
        <v>162</v>
      </c>
      <c r="C71" s="25">
        <v>300</v>
      </c>
      <c r="D71" s="25">
        <v>316</v>
      </c>
      <c r="E71" s="25">
        <v>284</v>
      </c>
      <c r="F71" s="25">
        <v>255</v>
      </c>
      <c r="G71" s="25">
        <v>261</v>
      </c>
      <c r="H71" s="25">
        <v>284</v>
      </c>
      <c r="I71" s="25">
        <v>267</v>
      </c>
      <c r="J71" s="25">
        <v>290</v>
      </c>
      <c r="K71" s="25">
        <v>286</v>
      </c>
      <c r="L71" s="25">
        <v>271</v>
      </c>
      <c r="M71" s="25">
        <v>279</v>
      </c>
      <c r="N71" s="25">
        <v>287</v>
      </c>
      <c r="O71" s="25">
        <v>300</v>
      </c>
      <c r="P71" s="25">
        <v>303</v>
      </c>
      <c r="Q71" s="25">
        <v>299</v>
      </c>
      <c r="R71" s="25">
        <v>273</v>
      </c>
      <c r="S71" s="25">
        <v>237</v>
      </c>
      <c r="T71" s="25">
        <v>259</v>
      </c>
      <c r="U71" s="25">
        <v>223</v>
      </c>
      <c r="V71" s="25">
        <v>252</v>
      </c>
      <c r="W71" s="25">
        <v>236</v>
      </c>
      <c r="X71" s="25">
        <v>233</v>
      </c>
      <c r="Y71" s="25">
        <v>248</v>
      </c>
      <c r="Z71" s="25">
        <v>272</v>
      </c>
      <c r="AA71" s="25">
        <v>274</v>
      </c>
      <c r="AB71" s="25">
        <v>274</v>
      </c>
      <c r="AC71" s="25">
        <v>251</v>
      </c>
      <c r="AD71" s="25">
        <v>230</v>
      </c>
      <c r="AE71" s="25">
        <v>232</v>
      </c>
      <c r="AF71" s="25">
        <v>264</v>
      </c>
      <c r="AG71" s="25">
        <v>250</v>
      </c>
      <c r="AH71" s="25">
        <v>278</v>
      </c>
      <c r="AI71" s="25">
        <v>260</v>
      </c>
      <c r="AJ71" s="25">
        <v>268</v>
      </c>
      <c r="AK71" s="25">
        <v>292</v>
      </c>
      <c r="AL71" s="25"/>
    </row>
    <row r="72" spans="1:38" x14ac:dyDescent="0.25">
      <c r="A72" s="74" t="s">
        <v>288</v>
      </c>
      <c r="B72" s="75" t="s">
        <v>163</v>
      </c>
      <c r="C72" s="25">
        <v>382</v>
      </c>
      <c r="D72" s="25">
        <v>380</v>
      </c>
      <c r="E72" s="25">
        <v>366</v>
      </c>
      <c r="F72" s="25">
        <v>354</v>
      </c>
      <c r="G72" s="25">
        <v>374</v>
      </c>
      <c r="H72" s="25">
        <v>371</v>
      </c>
      <c r="I72" s="25">
        <v>344</v>
      </c>
      <c r="J72" s="25">
        <v>380</v>
      </c>
      <c r="K72" s="25">
        <v>349</v>
      </c>
      <c r="L72" s="25">
        <v>352</v>
      </c>
      <c r="M72" s="25">
        <v>395</v>
      </c>
      <c r="N72" s="25">
        <v>373</v>
      </c>
      <c r="O72" s="25">
        <v>375</v>
      </c>
      <c r="P72" s="25">
        <v>392</v>
      </c>
      <c r="Q72" s="25">
        <v>389</v>
      </c>
      <c r="R72" s="25">
        <v>377</v>
      </c>
      <c r="S72" s="25">
        <v>340</v>
      </c>
      <c r="T72" s="25">
        <v>354</v>
      </c>
      <c r="U72" s="25">
        <v>314</v>
      </c>
      <c r="V72" s="25">
        <v>363</v>
      </c>
      <c r="W72" s="25">
        <v>339</v>
      </c>
      <c r="X72" s="25">
        <v>351</v>
      </c>
      <c r="Y72" s="25">
        <v>355</v>
      </c>
      <c r="Z72" s="25">
        <v>378</v>
      </c>
      <c r="AA72" s="25">
        <v>394</v>
      </c>
      <c r="AB72" s="25">
        <v>389</v>
      </c>
      <c r="AC72" s="25">
        <v>375</v>
      </c>
      <c r="AD72" s="25">
        <v>366</v>
      </c>
      <c r="AE72" s="25">
        <v>361</v>
      </c>
      <c r="AF72" s="25">
        <v>379</v>
      </c>
      <c r="AG72" s="25">
        <v>313</v>
      </c>
      <c r="AH72" s="25">
        <v>392</v>
      </c>
      <c r="AI72" s="25">
        <v>373</v>
      </c>
      <c r="AJ72" s="25">
        <v>373</v>
      </c>
      <c r="AK72" s="25">
        <v>403</v>
      </c>
      <c r="AL72" s="25"/>
    </row>
    <row r="73" spans="1:38" x14ac:dyDescent="0.25">
      <c r="A73" s="74" t="s">
        <v>288</v>
      </c>
      <c r="B73" s="75" t="s">
        <v>164</v>
      </c>
      <c r="C73" s="25">
        <v>2810</v>
      </c>
      <c r="D73" s="25">
        <v>2873</v>
      </c>
      <c r="E73" s="25">
        <v>2701</v>
      </c>
      <c r="F73" s="25">
        <v>2332</v>
      </c>
      <c r="G73" s="25">
        <v>2270</v>
      </c>
      <c r="H73" s="25">
        <v>2322</v>
      </c>
      <c r="I73" s="25">
        <v>2194</v>
      </c>
      <c r="J73" s="25">
        <v>2404</v>
      </c>
      <c r="K73" s="25">
        <v>2203</v>
      </c>
      <c r="L73" s="25">
        <v>2191</v>
      </c>
      <c r="M73" s="25">
        <v>2423</v>
      </c>
      <c r="N73" s="25">
        <v>2543</v>
      </c>
      <c r="O73" s="25">
        <v>2899</v>
      </c>
      <c r="P73" s="25">
        <v>2908</v>
      </c>
      <c r="Q73" s="25">
        <v>2822</v>
      </c>
      <c r="R73" s="25">
        <v>2551</v>
      </c>
      <c r="S73" s="25">
        <v>2209</v>
      </c>
      <c r="T73" s="25">
        <v>2217</v>
      </c>
      <c r="U73" s="25">
        <v>2002</v>
      </c>
      <c r="V73" s="25">
        <v>2194</v>
      </c>
      <c r="W73" s="25">
        <v>1976</v>
      </c>
      <c r="X73" s="25">
        <v>2002</v>
      </c>
      <c r="Y73" s="25">
        <v>2142</v>
      </c>
      <c r="Z73" s="25">
        <v>2380</v>
      </c>
      <c r="AA73" s="25">
        <v>2721</v>
      </c>
      <c r="AB73" s="25">
        <v>2685</v>
      </c>
      <c r="AC73" s="25">
        <v>2570</v>
      </c>
      <c r="AD73" s="25">
        <v>2282</v>
      </c>
      <c r="AE73" s="25">
        <v>2223</v>
      </c>
      <c r="AF73" s="25">
        <v>2254</v>
      </c>
      <c r="AG73" s="25">
        <v>2017</v>
      </c>
      <c r="AH73" s="25">
        <v>2292</v>
      </c>
      <c r="AI73" s="25">
        <v>2178</v>
      </c>
      <c r="AJ73" s="25">
        <v>2252</v>
      </c>
      <c r="AK73" s="25">
        <v>2553</v>
      </c>
      <c r="AL73" s="25"/>
    </row>
    <row r="74" spans="1:38" x14ac:dyDescent="0.25">
      <c r="A74" s="74" t="s">
        <v>288</v>
      </c>
      <c r="B74" s="75" t="s">
        <v>165</v>
      </c>
      <c r="C74" s="25">
        <v>3192</v>
      </c>
      <c r="D74" s="25">
        <v>3253</v>
      </c>
      <c r="E74" s="25">
        <v>3067</v>
      </c>
      <c r="F74" s="25">
        <v>2686</v>
      </c>
      <c r="G74" s="25">
        <v>2644</v>
      </c>
      <c r="H74" s="25">
        <v>2693</v>
      </c>
      <c r="I74" s="25">
        <v>2538</v>
      </c>
      <c r="J74" s="25">
        <v>2784</v>
      </c>
      <c r="K74" s="25">
        <v>2552</v>
      </c>
      <c r="L74" s="25">
        <v>2543</v>
      </c>
      <c r="M74" s="25">
        <v>2818</v>
      </c>
      <c r="N74" s="25">
        <v>2916</v>
      </c>
      <c r="O74" s="25">
        <v>3274</v>
      </c>
      <c r="P74" s="25">
        <v>3300</v>
      </c>
      <c r="Q74" s="25">
        <v>3211</v>
      </c>
      <c r="R74" s="25">
        <v>2928</v>
      </c>
      <c r="S74" s="25">
        <v>2549</v>
      </c>
      <c r="T74" s="25">
        <v>2571</v>
      </c>
      <c r="U74" s="25">
        <v>2316</v>
      </c>
      <c r="V74" s="25">
        <v>2557</v>
      </c>
      <c r="W74" s="25">
        <v>2315</v>
      </c>
      <c r="X74" s="25">
        <v>2353</v>
      </c>
      <c r="Y74" s="25">
        <v>2497</v>
      </c>
      <c r="Z74" s="25">
        <v>2758</v>
      </c>
      <c r="AA74" s="25">
        <v>3115</v>
      </c>
      <c r="AB74" s="25">
        <v>3074</v>
      </c>
      <c r="AC74" s="25">
        <v>2945</v>
      </c>
      <c r="AD74" s="25">
        <v>2648</v>
      </c>
      <c r="AE74" s="25">
        <v>2584</v>
      </c>
      <c r="AF74" s="25">
        <v>2633</v>
      </c>
      <c r="AG74" s="25">
        <v>2330</v>
      </c>
      <c r="AH74" s="25">
        <v>2684</v>
      </c>
      <c r="AI74" s="25">
        <v>2551</v>
      </c>
      <c r="AJ74" s="25">
        <v>2625</v>
      </c>
      <c r="AK74" s="25">
        <v>2956</v>
      </c>
      <c r="AL74" s="25"/>
    </row>
    <row r="75" spans="1:38" x14ac:dyDescent="0.25">
      <c r="A75" s="74" t="s">
        <v>288</v>
      </c>
      <c r="B75" s="75" t="s">
        <v>166</v>
      </c>
      <c r="C75" s="25">
        <v>4548</v>
      </c>
      <c r="D75" s="25">
        <v>4664</v>
      </c>
      <c r="E75" s="25">
        <v>4432</v>
      </c>
      <c r="F75" s="25">
        <v>3876</v>
      </c>
      <c r="G75" s="25">
        <v>3800</v>
      </c>
      <c r="H75" s="25">
        <v>3876</v>
      </c>
      <c r="I75" s="25">
        <v>3639</v>
      </c>
      <c r="J75" s="25">
        <v>4000</v>
      </c>
      <c r="K75" s="25">
        <v>3622</v>
      </c>
      <c r="L75" s="25">
        <v>3610</v>
      </c>
      <c r="M75" s="25">
        <v>3960</v>
      </c>
      <c r="N75" s="25">
        <v>4156</v>
      </c>
      <c r="O75" s="25">
        <v>4657</v>
      </c>
      <c r="P75" s="25">
        <v>4699</v>
      </c>
      <c r="Q75" s="25">
        <v>4550</v>
      </c>
      <c r="R75" s="25">
        <v>4164</v>
      </c>
      <c r="S75" s="25">
        <v>3599</v>
      </c>
      <c r="T75" s="25">
        <v>3667</v>
      </c>
      <c r="U75" s="25">
        <v>3317</v>
      </c>
      <c r="V75" s="25">
        <v>3657</v>
      </c>
      <c r="W75" s="25">
        <v>3320</v>
      </c>
      <c r="X75" s="25">
        <v>3363</v>
      </c>
      <c r="Y75" s="25">
        <v>3502</v>
      </c>
      <c r="Z75" s="25">
        <v>3860</v>
      </c>
      <c r="AA75" s="25">
        <v>4383</v>
      </c>
      <c r="AB75" s="25">
        <v>4407</v>
      </c>
      <c r="AC75" s="25">
        <v>4223</v>
      </c>
      <c r="AD75" s="25">
        <v>3810</v>
      </c>
      <c r="AE75" s="25">
        <v>3715</v>
      </c>
      <c r="AF75" s="25">
        <v>3783</v>
      </c>
      <c r="AG75" s="25">
        <v>3342</v>
      </c>
      <c r="AH75" s="25">
        <v>3857</v>
      </c>
      <c r="AI75" s="25">
        <v>3639</v>
      </c>
      <c r="AJ75" s="25">
        <v>3787</v>
      </c>
      <c r="AK75" s="25">
        <v>4211</v>
      </c>
      <c r="AL75" s="25"/>
    </row>
    <row r="76" spans="1:38" x14ac:dyDescent="0.25">
      <c r="A76" s="74" t="s">
        <v>288</v>
      </c>
      <c r="B76" s="75" t="s">
        <v>288</v>
      </c>
      <c r="C76" s="25">
        <v>16454</v>
      </c>
      <c r="D76" s="25">
        <v>16682</v>
      </c>
      <c r="E76" s="25">
        <v>15831</v>
      </c>
      <c r="F76" s="25">
        <v>14252</v>
      </c>
      <c r="G76" s="25">
        <v>13651</v>
      </c>
      <c r="H76" s="25">
        <v>14479</v>
      </c>
      <c r="I76" s="25">
        <v>13753</v>
      </c>
      <c r="J76" s="25">
        <v>14634</v>
      </c>
      <c r="K76" s="25">
        <v>13058</v>
      </c>
      <c r="L76" s="25">
        <v>12815</v>
      </c>
      <c r="M76" s="25">
        <v>13985</v>
      </c>
      <c r="N76" s="25">
        <v>14993</v>
      </c>
      <c r="O76" s="25">
        <v>16273</v>
      </c>
      <c r="P76" s="25">
        <v>16458</v>
      </c>
      <c r="Q76" s="25">
        <v>15809</v>
      </c>
      <c r="R76" s="25">
        <v>14821</v>
      </c>
      <c r="S76" s="25">
        <v>12835</v>
      </c>
      <c r="T76" s="25">
        <v>13601</v>
      </c>
      <c r="U76" s="25">
        <v>12677</v>
      </c>
      <c r="V76" s="25">
        <v>13207</v>
      </c>
      <c r="W76" s="25">
        <v>11976</v>
      </c>
      <c r="X76" s="25">
        <v>12065</v>
      </c>
      <c r="Y76" s="25">
        <v>12749</v>
      </c>
      <c r="Z76" s="25">
        <v>13849</v>
      </c>
      <c r="AA76" s="25">
        <v>15017</v>
      </c>
      <c r="AB76" s="25">
        <v>15145</v>
      </c>
      <c r="AC76" s="25">
        <v>14523</v>
      </c>
      <c r="AD76" s="25">
        <v>13438</v>
      </c>
      <c r="AE76" s="25">
        <v>13016</v>
      </c>
      <c r="AF76" s="25">
        <v>13789</v>
      </c>
      <c r="AG76" s="25">
        <v>12831</v>
      </c>
      <c r="AH76" s="25">
        <v>13904</v>
      </c>
      <c r="AI76" s="25">
        <v>12794</v>
      </c>
      <c r="AJ76" s="25">
        <v>13387</v>
      </c>
      <c r="AK76" s="25">
        <v>14944</v>
      </c>
      <c r="AL76" s="25"/>
    </row>
    <row r="77" spans="1:38" x14ac:dyDescent="0.25">
      <c r="A77" s="74" t="s">
        <v>288</v>
      </c>
      <c r="B77" s="75" t="s">
        <v>167</v>
      </c>
      <c r="C77" s="25">
        <v>452</v>
      </c>
      <c r="D77" s="25">
        <v>449</v>
      </c>
      <c r="E77" s="25">
        <v>440</v>
      </c>
      <c r="F77" s="25">
        <v>428</v>
      </c>
      <c r="G77" s="25">
        <v>406</v>
      </c>
      <c r="H77" s="25">
        <v>423</v>
      </c>
      <c r="I77" s="25">
        <v>390</v>
      </c>
      <c r="J77" s="25">
        <v>421</v>
      </c>
      <c r="K77" s="25">
        <v>378</v>
      </c>
      <c r="L77" s="25">
        <v>366</v>
      </c>
      <c r="M77" s="25">
        <v>386</v>
      </c>
      <c r="N77" s="25">
        <v>419</v>
      </c>
      <c r="O77" s="25">
        <v>424</v>
      </c>
      <c r="P77" s="25">
        <v>424</v>
      </c>
      <c r="Q77" s="25">
        <v>404</v>
      </c>
      <c r="R77" s="25">
        <v>417</v>
      </c>
      <c r="S77" s="25">
        <v>380</v>
      </c>
      <c r="T77" s="25">
        <v>378</v>
      </c>
      <c r="U77" s="25">
        <v>334</v>
      </c>
      <c r="V77" s="25">
        <v>383</v>
      </c>
      <c r="W77" s="25">
        <v>343</v>
      </c>
      <c r="X77" s="25">
        <v>347</v>
      </c>
      <c r="Y77" s="25">
        <v>380</v>
      </c>
      <c r="Z77" s="25">
        <v>391</v>
      </c>
      <c r="AA77" s="25">
        <v>381</v>
      </c>
      <c r="AB77" s="25">
        <v>392</v>
      </c>
      <c r="AC77" s="25">
        <v>380</v>
      </c>
      <c r="AD77" s="25">
        <v>394</v>
      </c>
      <c r="AE77" s="25">
        <v>387</v>
      </c>
      <c r="AF77" s="25">
        <v>395</v>
      </c>
      <c r="AG77" s="25">
        <v>345</v>
      </c>
      <c r="AH77" s="25">
        <v>400</v>
      </c>
      <c r="AI77" s="25">
        <v>373</v>
      </c>
      <c r="AJ77" s="25">
        <v>398</v>
      </c>
      <c r="AK77" s="25">
        <v>437</v>
      </c>
      <c r="AL77" s="25"/>
    </row>
    <row r="78" spans="1:38" x14ac:dyDescent="0.25">
      <c r="A78" s="74" t="s">
        <v>288</v>
      </c>
      <c r="B78" s="75" t="s">
        <v>168</v>
      </c>
      <c r="C78" s="25">
        <v>131</v>
      </c>
      <c r="D78" s="25">
        <v>134</v>
      </c>
      <c r="E78" s="25">
        <v>126</v>
      </c>
      <c r="F78" s="25">
        <v>107</v>
      </c>
      <c r="G78" s="25">
        <v>100</v>
      </c>
      <c r="H78" s="25">
        <v>100</v>
      </c>
      <c r="I78" s="25">
        <v>86</v>
      </c>
      <c r="J78" s="25">
        <v>99</v>
      </c>
      <c r="K78" s="25">
        <v>86</v>
      </c>
      <c r="L78" s="25">
        <v>85</v>
      </c>
      <c r="M78" s="25">
        <v>101</v>
      </c>
      <c r="N78" s="25">
        <v>122</v>
      </c>
      <c r="O78" s="25">
        <v>152</v>
      </c>
      <c r="P78" s="25">
        <v>146</v>
      </c>
      <c r="Q78" s="25">
        <v>149</v>
      </c>
      <c r="R78" s="25">
        <v>124</v>
      </c>
      <c r="S78" s="25">
        <v>108</v>
      </c>
      <c r="T78" s="25">
        <v>101</v>
      </c>
      <c r="U78" s="25">
        <v>92</v>
      </c>
      <c r="V78" s="25">
        <v>96</v>
      </c>
      <c r="W78" s="25">
        <v>91</v>
      </c>
      <c r="X78" s="25">
        <v>96</v>
      </c>
      <c r="Y78" s="25">
        <v>95</v>
      </c>
      <c r="Z78" s="25">
        <v>108</v>
      </c>
      <c r="AA78" s="25">
        <v>118</v>
      </c>
      <c r="AB78" s="25">
        <v>121</v>
      </c>
      <c r="AC78" s="25">
        <v>112</v>
      </c>
      <c r="AD78" s="25">
        <v>104</v>
      </c>
      <c r="AE78" s="25">
        <v>95</v>
      </c>
      <c r="AF78" s="25">
        <v>90</v>
      </c>
      <c r="AG78" s="25">
        <v>77</v>
      </c>
      <c r="AH78" s="25">
        <v>91</v>
      </c>
      <c r="AI78" s="25">
        <v>91</v>
      </c>
      <c r="AJ78" s="25">
        <v>98</v>
      </c>
      <c r="AK78" s="25">
        <v>96</v>
      </c>
      <c r="AL78" s="25"/>
    </row>
    <row r="79" spans="1:38" x14ac:dyDescent="0.25">
      <c r="A79" s="74" t="s">
        <v>288</v>
      </c>
      <c r="B79" s="75" t="s">
        <v>169</v>
      </c>
      <c r="C79" s="25">
        <v>93</v>
      </c>
      <c r="D79" s="25">
        <v>88</v>
      </c>
      <c r="E79" s="25">
        <v>73</v>
      </c>
      <c r="F79" s="25">
        <v>57</v>
      </c>
      <c r="G79" s="25">
        <v>51</v>
      </c>
      <c r="H79" s="25">
        <v>50</v>
      </c>
      <c r="I79" s="25">
        <v>48</v>
      </c>
      <c r="J79" s="25">
        <v>52</v>
      </c>
      <c r="K79" s="25">
        <v>47</v>
      </c>
      <c r="L79" s="25">
        <v>52</v>
      </c>
      <c r="M79" s="25">
        <v>50</v>
      </c>
      <c r="N79" s="25">
        <v>61</v>
      </c>
      <c r="O79" s="25">
        <v>70</v>
      </c>
      <c r="P79" s="25">
        <v>70</v>
      </c>
      <c r="Q79" s="25">
        <v>64</v>
      </c>
      <c r="R79" s="25">
        <v>49</v>
      </c>
      <c r="S79" s="25">
        <v>42</v>
      </c>
      <c r="T79" s="25">
        <v>41</v>
      </c>
      <c r="U79" s="25">
        <v>37</v>
      </c>
      <c r="V79" s="25">
        <v>41</v>
      </c>
      <c r="W79" s="25">
        <v>35</v>
      </c>
      <c r="X79" s="25">
        <v>39</v>
      </c>
      <c r="Y79" s="25">
        <v>40</v>
      </c>
      <c r="Z79" s="25">
        <v>51</v>
      </c>
      <c r="AA79" s="25">
        <v>69</v>
      </c>
      <c r="AB79" s="25">
        <v>71</v>
      </c>
      <c r="AC79" s="25">
        <v>61</v>
      </c>
      <c r="AD79" s="25">
        <v>48</v>
      </c>
      <c r="AE79" s="25">
        <v>45</v>
      </c>
      <c r="AF79" s="25">
        <v>43</v>
      </c>
      <c r="AG79" s="25">
        <v>40</v>
      </c>
      <c r="AH79" s="25">
        <v>47</v>
      </c>
      <c r="AI79" s="25">
        <v>43</v>
      </c>
      <c r="AJ79" s="25">
        <v>43</v>
      </c>
      <c r="AK79" s="25">
        <v>47</v>
      </c>
      <c r="AL79" s="25"/>
    </row>
    <row r="80" spans="1:38" x14ac:dyDescent="0.25">
      <c r="A80" s="74" t="s">
        <v>288</v>
      </c>
      <c r="B80" s="75" t="s">
        <v>170</v>
      </c>
      <c r="C80" s="25">
        <v>27</v>
      </c>
      <c r="D80" s="25">
        <v>31</v>
      </c>
      <c r="E80" s="25">
        <v>35</v>
      </c>
      <c r="F80" s="25">
        <v>26</v>
      </c>
      <c r="G80" s="25">
        <v>28</v>
      </c>
      <c r="H80" s="25">
        <v>26</v>
      </c>
      <c r="I80" s="25">
        <v>20</v>
      </c>
      <c r="J80" s="25">
        <v>26</v>
      </c>
      <c r="K80" s="25">
        <v>21</v>
      </c>
      <c r="L80" s="25">
        <v>21</v>
      </c>
      <c r="M80" s="25">
        <v>21</v>
      </c>
      <c r="N80" s="25">
        <v>25</v>
      </c>
      <c r="O80" s="25">
        <v>27</v>
      </c>
      <c r="P80" s="25">
        <v>26</v>
      </c>
      <c r="Q80" s="25">
        <v>30</v>
      </c>
      <c r="R80" s="25">
        <v>21</v>
      </c>
      <c r="S80" s="25">
        <v>19</v>
      </c>
      <c r="T80" s="25">
        <v>18</v>
      </c>
      <c r="U80" s="25">
        <v>16</v>
      </c>
      <c r="V80" s="25">
        <v>21</v>
      </c>
      <c r="W80" s="25">
        <v>19</v>
      </c>
      <c r="X80" s="25">
        <v>18</v>
      </c>
      <c r="Y80" s="25">
        <v>18</v>
      </c>
      <c r="Z80" s="25">
        <v>19</v>
      </c>
      <c r="AA80" s="25">
        <v>24</v>
      </c>
      <c r="AB80" s="25">
        <v>22</v>
      </c>
      <c r="AC80" s="25">
        <v>27</v>
      </c>
      <c r="AD80" s="25">
        <v>19</v>
      </c>
      <c r="AE80" s="25">
        <v>21</v>
      </c>
      <c r="AF80" s="25">
        <v>20</v>
      </c>
      <c r="AG80" s="25">
        <v>17</v>
      </c>
      <c r="AH80" s="25">
        <v>21</v>
      </c>
      <c r="AI80" s="25">
        <v>22</v>
      </c>
      <c r="AJ80" s="25">
        <v>22</v>
      </c>
      <c r="AK80" s="25">
        <v>21</v>
      </c>
      <c r="AL80" s="25"/>
    </row>
    <row r="81" spans="1:38" x14ac:dyDescent="0.25">
      <c r="A81" s="74" t="s">
        <v>288</v>
      </c>
      <c r="B81" s="75" t="s">
        <v>171</v>
      </c>
      <c r="C81" s="25">
        <v>186</v>
      </c>
      <c r="D81" s="25">
        <v>182</v>
      </c>
      <c r="E81" s="25">
        <v>178</v>
      </c>
      <c r="F81" s="25">
        <v>183</v>
      </c>
      <c r="G81" s="25">
        <v>182</v>
      </c>
      <c r="H81" s="25">
        <v>250</v>
      </c>
      <c r="I81" s="25">
        <v>236</v>
      </c>
      <c r="J81" s="25">
        <v>231</v>
      </c>
      <c r="K81" s="25">
        <v>188</v>
      </c>
      <c r="L81" s="25">
        <v>207</v>
      </c>
      <c r="M81" s="25">
        <v>197</v>
      </c>
      <c r="N81" s="25">
        <v>201</v>
      </c>
      <c r="O81" s="25">
        <v>202</v>
      </c>
      <c r="P81" s="25">
        <v>208</v>
      </c>
      <c r="Q81" s="25">
        <v>208</v>
      </c>
      <c r="R81" s="25">
        <v>192</v>
      </c>
      <c r="S81" s="25">
        <v>181</v>
      </c>
      <c r="T81" s="25">
        <v>221</v>
      </c>
      <c r="U81" s="25">
        <v>235</v>
      </c>
      <c r="V81" s="25">
        <v>212</v>
      </c>
      <c r="W81" s="25">
        <v>175</v>
      </c>
      <c r="X81" s="25">
        <v>153</v>
      </c>
      <c r="Y81" s="25">
        <v>168</v>
      </c>
      <c r="Z81" s="25">
        <v>176</v>
      </c>
      <c r="AA81" s="25">
        <v>180</v>
      </c>
      <c r="AB81" s="25">
        <v>167</v>
      </c>
      <c r="AC81" s="25">
        <v>167</v>
      </c>
      <c r="AD81" s="25">
        <v>162</v>
      </c>
      <c r="AE81" s="25">
        <v>161</v>
      </c>
      <c r="AF81" s="25">
        <v>210</v>
      </c>
      <c r="AG81" s="25">
        <v>231</v>
      </c>
      <c r="AH81" s="25">
        <v>217</v>
      </c>
      <c r="AI81" s="25">
        <v>159</v>
      </c>
      <c r="AJ81" s="25">
        <v>186</v>
      </c>
      <c r="AK81" s="25">
        <v>208</v>
      </c>
      <c r="AL81" s="25"/>
    </row>
    <row r="82" spans="1:38" x14ac:dyDescent="0.25">
      <c r="A82" s="74" t="s">
        <v>288</v>
      </c>
      <c r="B82" s="75" t="s">
        <v>172</v>
      </c>
      <c r="C82" s="25">
        <v>83</v>
      </c>
      <c r="D82" s="25">
        <v>87</v>
      </c>
      <c r="E82" s="25">
        <v>88</v>
      </c>
      <c r="F82" s="25">
        <v>84</v>
      </c>
      <c r="G82" s="25">
        <v>80</v>
      </c>
      <c r="H82" s="25">
        <v>80</v>
      </c>
      <c r="I82" s="25">
        <v>77</v>
      </c>
      <c r="J82" s="25">
        <v>88</v>
      </c>
      <c r="K82" s="25">
        <v>81</v>
      </c>
      <c r="L82" s="25">
        <v>74</v>
      </c>
      <c r="M82" s="25">
        <v>84</v>
      </c>
      <c r="N82" s="25">
        <v>88</v>
      </c>
      <c r="O82" s="25">
        <v>97</v>
      </c>
      <c r="P82" s="25">
        <v>90</v>
      </c>
      <c r="Q82" s="25">
        <v>87</v>
      </c>
      <c r="R82" s="25">
        <v>90</v>
      </c>
      <c r="S82" s="25">
        <v>76</v>
      </c>
      <c r="T82" s="25">
        <v>74</v>
      </c>
      <c r="U82" s="25">
        <v>68</v>
      </c>
      <c r="V82" s="25">
        <v>75</v>
      </c>
      <c r="W82" s="25">
        <v>66</v>
      </c>
      <c r="X82" s="25">
        <v>71</v>
      </c>
      <c r="Y82" s="25">
        <v>71</v>
      </c>
      <c r="Z82" s="25">
        <v>79</v>
      </c>
      <c r="AA82" s="25">
        <v>86</v>
      </c>
      <c r="AB82" s="25">
        <v>75</v>
      </c>
      <c r="AC82" s="25">
        <v>75</v>
      </c>
      <c r="AD82" s="25">
        <v>77</v>
      </c>
      <c r="AE82" s="25">
        <v>76</v>
      </c>
      <c r="AF82" s="25">
        <v>78</v>
      </c>
      <c r="AG82" s="25">
        <v>92</v>
      </c>
      <c r="AH82" s="25">
        <v>93</v>
      </c>
      <c r="AI82" s="25">
        <v>84</v>
      </c>
      <c r="AJ82" s="25">
        <v>82</v>
      </c>
      <c r="AK82" s="25">
        <v>86</v>
      </c>
      <c r="AL82" s="25"/>
    </row>
    <row r="83" spans="1:38" x14ac:dyDescent="0.25">
      <c r="A83" s="74" t="s">
        <v>288</v>
      </c>
      <c r="B83" s="75" t="s">
        <v>173</v>
      </c>
      <c r="C83" s="25">
        <v>176</v>
      </c>
      <c r="D83" s="25">
        <v>174</v>
      </c>
      <c r="E83" s="25">
        <v>166</v>
      </c>
      <c r="F83" s="25">
        <v>138</v>
      </c>
      <c r="G83" s="25">
        <v>135</v>
      </c>
      <c r="H83" s="25">
        <v>138</v>
      </c>
      <c r="I83" s="25">
        <v>129</v>
      </c>
      <c r="J83" s="25">
        <v>150</v>
      </c>
      <c r="K83" s="25">
        <v>135</v>
      </c>
      <c r="L83" s="25">
        <v>128</v>
      </c>
      <c r="M83" s="25">
        <v>136</v>
      </c>
      <c r="N83" s="25">
        <v>144</v>
      </c>
      <c r="O83" s="25">
        <v>165</v>
      </c>
      <c r="P83" s="25">
        <v>164</v>
      </c>
      <c r="Q83" s="25">
        <v>164</v>
      </c>
      <c r="R83" s="25">
        <v>150</v>
      </c>
      <c r="S83" s="25">
        <v>111</v>
      </c>
      <c r="T83" s="25">
        <v>115</v>
      </c>
      <c r="U83" s="25">
        <v>104</v>
      </c>
      <c r="V83" s="25">
        <v>115</v>
      </c>
      <c r="W83" s="25">
        <v>103</v>
      </c>
      <c r="X83" s="25">
        <v>107</v>
      </c>
      <c r="Y83" s="25">
        <v>99</v>
      </c>
      <c r="Z83" s="25">
        <v>125</v>
      </c>
      <c r="AA83" s="25">
        <v>147</v>
      </c>
      <c r="AB83" s="25">
        <v>158</v>
      </c>
      <c r="AC83" s="25">
        <v>152</v>
      </c>
      <c r="AD83" s="25">
        <v>123</v>
      </c>
      <c r="AE83" s="25">
        <v>117</v>
      </c>
      <c r="AF83" s="25">
        <v>120</v>
      </c>
      <c r="AG83" s="25">
        <v>108</v>
      </c>
      <c r="AH83" s="25">
        <v>129</v>
      </c>
      <c r="AI83" s="25">
        <v>122</v>
      </c>
      <c r="AJ83" s="25">
        <v>124</v>
      </c>
      <c r="AK83" s="25">
        <v>131</v>
      </c>
      <c r="AL83" s="25"/>
    </row>
    <row r="84" spans="1:38" x14ac:dyDescent="0.25">
      <c r="A84" s="74" t="s">
        <v>288</v>
      </c>
      <c r="B84" s="75" t="s">
        <v>174</v>
      </c>
      <c r="C84" s="25">
        <v>300</v>
      </c>
      <c r="D84" s="25">
        <v>316</v>
      </c>
      <c r="E84" s="25">
        <v>284</v>
      </c>
      <c r="F84" s="25">
        <v>255</v>
      </c>
      <c r="G84" s="25">
        <v>261</v>
      </c>
      <c r="H84" s="25">
        <v>284</v>
      </c>
      <c r="I84" s="25">
        <v>267</v>
      </c>
      <c r="J84" s="25">
        <v>290</v>
      </c>
      <c r="K84" s="25">
        <v>286</v>
      </c>
      <c r="L84" s="25">
        <v>271</v>
      </c>
      <c r="M84" s="25">
        <v>279</v>
      </c>
      <c r="N84" s="25">
        <v>287</v>
      </c>
      <c r="O84" s="25">
        <v>300</v>
      </c>
      <c r="P84" s="25">
        <v>303</v>
      </c>
      <c r="Q84" s="25">
        <v>299</v>
      </c>
      <c r="R84" s="25">
        <v>273</v>
      </c>
      <c r="S84" s="25">
        <v>237</v>
      </c>
      <c r="T84" s="25">
        <v>259</v>
      </c>
      <c r="U84" s="25">
        <v>223</v>
      </c>
      <c r="V84" s="25">
        <v>252</v>
      </c>
      <c r="W84" s="25">
        <v>236</v>
      </c>
      <c r="X84" s="25">
        <v>233</v>
      </c>
      <c r="Y84" s="25">
        <v>248</v>
      </c>
      <c r="Z84" s="25">
        <v>272</v>
      </c>
      <c r="AA84" s="25">
        <v>274</v>
      </c>
      <c r="AB84" s="25">
        <v>274</v>
      </c>
      <c r="AC84" s="25">
        <v>251</v>
      </c>
      <c r="AD84" s="25">
        <v>230</v>
      </c>
      <c r="AE84" s="25">
        <v>232</v>
      </c>
      <c r="AF84" s="25">
        <v>264</v>
      </c>
      <c r="AG84" s="25">
        <v>250</v>
      </c>
      <c r="AH84" s="25">
        <v>278</v>
      </c>
      <c r="AI84" s="25">
        <v>260</v>
      </c>
      <c r="AJ84" s="25">
        <v>268</v>
      </c>
      <c r="AK84" s="25">
        <v>292</v>
      </c>
      <c r="AL84" s="25"/>
    </row>
    <row r="85" spans="1:38" x14ac:dyDescent="0.25">
      <c r="A85" s="74" t="s">
        <v>288</v>
      </c>
      <c r="B85" s="75" t="s">
        <v>175</v>
      </c>
      <c r="C85" s="25">
        <v>199</v>
      </c>
      <c r="D85" s="25">
        <v>218</v>
      </c>
      <c r="E85" s="25">
        <v>208</v>
      </c>
      <c r="F85" s="25">
        <v>235</v>
      </c>
      <c r="G85" s="25">
        <v>236</v>
      </c>
      <c r="H85" s="25">
        <v>262</v>
      </c>
      <c r="I85" s="25">
        <v>251</v>
      </c>
      <c r="J85" s="25">
        <v>240</v>
      </c>
      <c r="K85" s="25">
        <v>220</v>
      </c>
      <c r="L85" s="25">
        <v>211</v>
      </c>
      <c r="M85" s="25">
        <v>205</v>
      </c>
      <c r="N85" s="25">
        <v>221</v>
      </c>
      <c r="O85" s="25">
        <v>208</v>
      </c>
      <c r="P85" s="25">
        <v>218</v>
      </c>
      <c r="Q85" s="25">
        <v>195</v>
      </c>
      <c r="R85" s="25">
        <v>227</v>
      </c>
      <c r="S85" s="25">
        <v>207</v>
      </c>
      <c r="T85" s="25">
        <v>222</v>
      </c>
      <c r="U85" s="25">
        <v>209</v>
      </c>
      <c r="V85" s="25">
        <v>215</v>
      </c>
      <c r="W85" s="25">
        <v>189</v>
      </c>
      <c r="X85" s="25">
        <v>187</v>
      </c>
      <c r="Y85" s="25">
        <v>200</v>
      </c>
      <c r="Z85" s="25">
        <v>232</v>
      </c>
      <c r="AA85" s="25">
        <v>220</v>
      </c>
      <c r="AB85" s="25">
        <v>205</v>
      </c>
      <c r="AC85" s="25">
        <v>209</v>
      </c>
      <c r="AD85" s="25">
        <v>218</v>
      </c>
      <c r="AE85" s="25">
        <v>221</v>
      </c>
      <c r="AF85" s="25">
        <v>242</v>
      </c>
      <c r="AG85" s="25">
        <v>208</v>
      </c>
      <c r="AH85" s="25">
        <v>231</v>
      </c>
      <c r="AI85" s="25">
        <v>199</v>
      </c>
      <c r="AJ85" s="25">
        <v>242</v>
      </c>
      <c r="AK85" s="25">
        <v>285</v>
      </c>
      <c r="AL85" s="25"/>
    </row>
    <row r="86" spans="1:38" x14ac:dyDescent="0.25">
      <c r="A86" s="74" t="s">
        <v>288</v>
      </c>
      <c r="B86" s="75" t="s">
        <v>176</v>
      </c>
      <c r="C86" s="25">
        <v>130</v>
      </c>
      <c r="D86" s="25">
        <v>131</v>
      </c>
      <c r="E86" s="25">
        <v>125</v>
      </c>
      <c r="F86" s="25">
        <v>113</v>
      </c>
      <c r="G86" s="25">
        <v>103</v>
      </c>
      <c r="H86" s="25">
        <v>107</v>
      </c>
      <c r="I86" s="25">
        <v>105</v>
      </c>
      <c r="J86" s="25">
        <v>108</v>
      </c>
      <c r="K86" s="25">
        <v>94</v>
      </c>
      <c r="L86" s="25">
        <v>91</v>
      </c>
      <c r="M86" s="25">
        <v>90</v>
      </c>
      <c r="N86" s="25">
        <v>116</v>
      </c>
      <c r="O86" s="25">
        <v>120</v>
      </c>
      <c r="P86" s="25">
        <v>126</v>
      </c>
      <c r="Q86" s="25">
        <v>125</v>
      </c>
      <c r="R86" s="25">
        <v>122</v>
      </c>
      <c r="S86" s="25">
        <v>105</v>
      </c>
      <c r="T86" s="25">
        <v>106</v>
      </c>
      <c r="U86" s="25">
        <v>101</v>
      </c>
      <c r="V86" s="25">
        <v>99</v>
      </c>
      <c r="W86" s="25">
        <v>97</v>
      </c>
      <c r="X86" s="25">
        <v>100</v>
      </c>
      <c r="Y86" s="25">
        <v>103</v>
      </c>
      <c r="Z86" s="25">
        <v>106</v>
      </c>
      <c r="AA86" s="25">
        <v>119</v>
      </c>
      <c r="AB86" s="25">
        <v>130</v>
      </c>
      <c r="AC86" s="25">
        <v>128</v>
      </c>
      <c r="AD86" s="25">
        <v>116</v>
      </c>
      <c r="AE86" s="25">
        <v>96</v>
      </c>
      <c r="AF86" s="25">
        <v>104</v>
      </c>
      <c r="AG86" s="25">
        <v>102</v>
      </c>
      <c r="AH86" s="25">
        <v>103</v>
      </c>
      <c r="AI86" s="25">
        <v>87</v>
      </c>
      <c r="AJ86" s="25">
        <v>90</v>
      </c>
      <c r="AK86" s="25">
        <v>97</v>
      </c>
      <c r="AL86" s="25"/>
    </row>
    <row r="87" spans="1:38" x14ac:dyDescent="0.25">
      <c r="A87" s="74" t="s">
        <v>288</v>
      </c>
      <c r="B87" s="75" t="s">
        <v>177</v>
      </c>
      <c r="C87" s="25">
        <v>627</v>
      </c>
      <c r="D87" s="25">
        <v>640</v>
      </c>
      <c r="E87" s="25">
        <v>606</v>
      </c>
      <c r="F87" s="25">
        <v>484</v>
      </c>
      <c r="G87" s="25">
        <v>456</v>
      </c>
      <c r="H87" s="25">
        <v>455</v>
      </c>
      <c r="I87" s="25">
        <v>419</v>
      </c>
      <c r="J87" s="25">
        <v>442</v>
      </c>
      <c r="K87" s="25">
        <v>406</v>
      </c>
      <c r="L87" s="25">
        <v>387</v>
      </c>
      <c r="M87" s="25">
        <v>453</v>
      </c>
      <c r="N87" s="25">
        <v>518</v>
      </c>
      <c r="O87" s="25">
        <v>595</v>
      </c>
      <c r="P87" s="25">
        <v>586</v>
      </c>
      <c r="Q87" s="25">
        <v>566</v>
      </c>
      <c r="R87" s="25">
        <v>532</v>
      </c>
      <c r="S87" s="25">
        <v>422</v>
      </c>
      <c r="T87" s="25">
        <v>431</v>
      </c>
      <c r="U87" s="25">
        <v>385</v>
      </c>
      <c r="V87" s="25">
        <v>423</v>
      </c>
      <c r="W87" s="25">
        <v>370</v>
      </c>
      <c r="X87" s="25">
        <v>382</v>
      </c>
      <c r="Y87" s="25">
        <v>408</v>
      </c>
      <c r="Z87" s="25">
        <v>490</v>
      </c>
      <c r="AA87" s="25">
        <v>537</v>
      </c>
      <c r="AB87" s="25">
        <v>516</v>
      </c>
      <c r="AC87" s="25">
        <v>512</v>
      </c>
      <c r="AD87" s="25">
        <v>459</v>
      </c>
      <c r="AE87" s="25">
        <v>434</v>
      </c>
      <c r="AF87" s="25">
        <v>430</v>
      </c>
      <c r="AG87" s="25">
        <v>383</v>
      </c>
      <c r="AH87" s="25">
        <v>436</v>
      </c>
      <c r="AI87" s="25">
        <v>399</v>
      </c>
      <c r="AJ87" s="25">
        <v>409</v>
      </c>
      <c r="AK87" s="25">
        <v>450</v>
      </c>
      <c r="AL87" s="25"/>
    </row>
    <row r="88" spans="1:38" x14ac:dyDescent="0.25">
      <c r="A88" s="74" t="s">
        <v>288</v>
      </c>
      <c r="B88" s="75" t="s">
        <v>178</v>
      </c>
      <c r="C88" s="25">
        <v>378</v>
      </c>
      <c r="D88" s="25">
        <v>370</v>
      </c>
      <c r="E88" s="25">
        <v>362</v>
      </c>
      <c r="F88" s="25">
        <v>335</v>
      </c>
      <c r="G88" s="25">
        <v>314</v>
      </c>
      <c r="H88" s="25">
        <v>313</v>
      </c>
      <c r="I88" s="25">
        <v>291</v>
      </c>
      <c r="J88" s="25">
        <v>322</v>
      </c>
      <c r="K88" s="25">
        <v>299</v>
      </c>
      <c r="L88" s="25">
        <v>292</v>
      </c>
      <c r="M88" s="25">
        <v>316</v>
      </c>
      <c r="N88" s="25">
        <v>327</v>
      </c>
      <c r="O88" s="25">
        <v>357</v>
      </c>
      <c r="P88" s="25">
        <v>380</v>
      </c>
      <c r="Q88" s="25">
        <v>354</v>
      </c>
      <c r="R88" s="25">
        <v>340</v>
      </c>
      <c r="S88" s="25">
        <v>300</v>
      </c>
      <c r="T88" s="25">
        <v>301</v>
      </c>
      <c r="U88" s="25">
        <v>273</v>
      </c>
      <c r="V88" s="25">
        <v>300</v>
      </c>
      <c r="W88" s="25">
        <v>276</v>
      </c>
      <c r="X88" s="25">
        <v>277</v>
      </c>
      <c r="Y88" s="25">
        <v>283</v>
      </c>
      <c r="Z88" s="25">
        <v>299</v>
      </c>
      <c r="AA88" s="25">
        <v>316</v>
      </c>
      <c r="AB88" s="25">
        <v>323</v>
      </c>
      <c r="AC88" s="25">
        <v>314</v>
      </c>
      <c r="AD88" s="25">
        <v>321</v>
      </c>
      <c r="AE88" s="25">
        <v>312</v>
      </c>
      <c r="AF88" s="25">
        <v>314</v>
      </c>
      <c r="AG88" s="25">
        <v>262</v>
      </c>
      <c r="AH88" s="25">
        <v>313</v>
      </c>
      <c r="AI88" s="25">
        <v>294</v>
      </c>
      <c r="AJ88" s="25">
        <v>319</v>
      </c>
      <c r="AK88" s="25">
        <v>343</v>
      </c>
      <c r="AL88" s="25"/>
    </row>
    <row r="89" spans="1:38" x14ac:dyDescent="0.25">
      <c r="A89" s="57" t="s">
        <v>288</v>
      </c>
      <c r="B89" s="58" t="s">
        <v>179</v>
      </c>
      <c r="C89" s="25">
        <v>378</v>
      </c>
      <c r="D89" s="25">
        <v>370</v>
      </c>
      <c r="E89" s="25">
        <v>362</v>
      </c>
      <c r="F89" s="25">
        <v>335</v>
      </c>
      <c r="G89" s="25">
        <v>314</v>
      </c>
      <c r="H89" s="25">
        <v>313</v>
      </c>
      <c r="I89" s="25">
        <v>291</v>
      </c>
      <c r="J89" s="25">
        <v>322</v>
      </c>
      <c r="K89" s="25">
        <v>299</v>
      </c>
      <c r="L89" s="25">
        <v>292</v>
      </c>
      <c r="M89" s="25">
        <v>316</v>
      </c>
      <c r="N89" s="25">
        <v>327</v>
      </c>
      <c r="O89" s="25">
        <v>357</v>
      </c>
      <c r="P89" s="25">
        <v>380</v>
      </c>
      <c r="Q89" s="25">
        <v>354</v>
      </c>
      <c r="R89" s="25">
        <v>340</v>
      </c>
      <c r="S89" s="25">
        <v>300</v>
      </c>
      <c r="T89" s="25">
        <v>301</v>
      </c>
      <c r="U89" s="25">
        <v>273</v>
      </c>
      <c r="V89" s="25">
        <v>300</v>
      </c>
      <c r="W89" s="25">
        <v>276</v>
      </c>
      <c r="X89" s="25">
        <v>277</v>
      </c>
      <c r="Y89" s="25">
        <v>283</v>
      </c>
      <c r="Z89" s="25">
        <v>299</v>
      </c>
      <c r="AA89" s="25">
        <v>316</v>
      </c>
      <c r="AB89" s="25">
        <v>323</v>
      </c>
      <c r="AC89" s="25">
        <v>314</v>
      </c>
      <c r="AD89" s="25">
        <v>321</v>
      </c>
      <c r="AE89" s="25">
        <v>312</v>
      </c>
      <c r="AF89" s="25">
        <v>314</v>
      </c>
      <c r="AG89" s="25">
        <v>262</v>
      </c>
      <c r="AH89" s="25">
        <v>313</v>
      </c>
      <c r="AI89" s="25">
        <v>294</v>
      </c>
      <c r="AJ89" s="25">
        <v>319</v>
      </c>
      <c r="AK89" s="25">
        <v>343</v>
      </c>
      <c r="AL89" s="25"/>
    </row>
    <row r="90" spans="1:38" x14ac:dyDescent="0.25">
      <c r="A90" s="57" t="s">
        <v>288</v>
      </c>
      <c r="B90" s="58" t="s">
        <v>180</v>
      </c>
      <c r="C90" s="25">
        <v>30</v>
      </c>
      <c r="D90" s="25">
        <v>36</v>
      </c>
      <c r="E90" s="25">
        <v>36</v>
      </c>
      <c r="F90" s="25">
        <v>41</v>
      </c>
      <c r="G90" s="25">
        <v>46</v>
      </c>
      <c r="H90" s="25">
        <v>65</v>
      </c>
      <c r="I90" s="25">
        <v>69</v>
      </c>
      <c r="J90" s="25">
        <v>71</v>
      </c>
      <c r="K90" s="25">
        <v>47</v>
      </c>
      <c r="L90" s="25">
        <v>48</v>
      </c>
      <c r="M90" s="25">
        <v>46</v>
      </c>
      <c r="N90" s="25">
        <v>45</v>
      </c>
      <c r="O90" s="25">
        <v>38</v>
      </c>
      <c r="P90" s="25">
        <v>43</v>
      </c>
      <c r="Q90" s="25">
        <v>38</v>
      </c>
      <c r="R90" s="25">
        <v>43</v>
      </c>
      <c r="S90" s="25">
        <v>37</v>
      </c>
      <c r="T90" s="25">
        <v>67</v>
      </c>
      <c r="U90" s="25">
        <v>80</v>
      </c>
      <c r="V90" s="25">
        <v>60</v>
      </c>
      <c r="W90" s="25">
        <v>43</v>
      </c>
      <c r="X90" s="25">
        <v>37</v>
      </c>
      <c r="Y90" s="25">
        <v>44</v>
      </c>
      <c r="Z90" s="25">
        <v>43</v>
      </c>
      <c r="AA90" s="25">
        <v>37</v>
      </c>
      <c r="AB90" s="25">
        <v>33</v>
      </c>
      <c r="AC90" s="25">
        <v>34</v>
      </c>
      <c r="AD90" s="25">
        <v>37</v>
      </c>
      <c r="AE90" s="25">
        <v>39</v>
      </c>
      <c r="AF90" s="25">
        <v>62</v>
      </c>
      <c r="AG90" s="25">
        <v>73</v>
      </c>
      <c r="AH90" s="25">
        <v>58</v>
      </c>
      <c r="AI90" s="25">
        <v>45</v>
      </c>
      <c r="AJ90" s="25">
        <v>48</v>
      </c>
      <c r="AK90" s="25">
        <v>52</v>
      </c>
      <c r="AL90" s="25"/>
    </row>
    <row r="91" spans="1:38" x14ac:dyDescent="0.25">
      <c r="A91" s="57"/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  <c r="AA91" s="58"/>
      <c r="AB91" s="58"/>
      <c r="AC91" s="58"/>
      <c r="AD91" s="58"/>
      <c r="AE91" s="58"/>
      <c r="AF91" s="58"/>
      <c r="AG91" s="63"/>
      <c r="AH91" s="63"/>
      <c r="AI91" s="63"/>
      <c r="AJ91" s="63"/>
      <c r="AK91" s="59"/>
    </row>
    <row r="92" spans="1:38" x14ac:dyDescent="0.25">
      <c r="A92" s="57"/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  <c r="AA92" s="58"/>
      <c r="AB92" s="58"/>
      <c r="AC92" s="58"/>
      <c r="AD92" s="58"/>
      <c r="AE92" s="58"/>
      <c r="AF92" s="58"/>
      <c r="AG92" s="63"/>
      <c r="AH92" s="63"/>
      <c r="AI92" s="63"/>
      <c r="AJ92" s="63"/>
      <c r="AK92" s="59"/>
    </row>
    <row r="93" spans="1:38" x14ac:dyDescent="0.25">
      <c r="A93" s="57"/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  <c r="AA93" s="58"/>
      <c r="AB93" s="58"/>
      <c r="AC93" s="58"/>
      <c r="AD93" s="58"/>
      <c r="AE93" s="58"/>
      <c r="AF93" s="58"/>
      <c r="AG93" s="63"/>
      <c r="AH93" s="63"/>
      <c r="AI93" s="63"/>
      <c r="AJ93" s="63"/>
      <c r="AK93" s="59"/>
    </row>
    <row r="94" spans="1:38" x14ac:dyDescent="0.25">
      <c r="A94" s="57"/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63"/>
      <c r="AH94" s="63"/>
      <c r="AI94" s="63"/>
      <c r="AJ94" s="63"/>
      <c r="AK94" s="59"/>
    </row>
    <row r="95" spans="1:38" x14ac:dyDescent="0.25">
      <c r="A95" s="57"/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  <c r="AA95" s="58"/>
      <c r="AB95" s="58"/>
      <c r="AC95" s="58"/>
      <c r="AD95" s="58"/>
      <c r="AE95" s="58"/>
      <c r="AF95" s="58"/>
      <c r="AG95" s="63"/>
      <c r="AH95" s="63"/>
      <c r="AI95" s="63"/>
      <c r="AJ95" s="63"/>
      <c r="AK95" s="59"/>
    </row>
    <row r="96" spans="1:38" x14ac:dyDescent="0.25">
      <c r="A96" s="57"/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  <c r="AA96" s="58"/>
      <c r="AB96" s="58"/>
      <c r="AC96" s="58"/>
      <c r="AD96" s="58"/>
      <c r="AE96" s="58"/>
      <c r="AF96" s="58"/>
      <c r="AG96" s="63"/>
      <c r="AH96" s="63"/>
      <c r="AI96" s="63"/>
      <c r="AJ96" s="63"/>
      <c r="AK96" s="59"/>
    </row>
    <row r="97" spans="1:37" x14ac:dyDescent="0.25">
      <c r="A97" s="57"/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58"/>
      <c r="AB97" s="58"/>
      <c r="AC97" s="58"/>
      <c r="AD97" s="58"/>
      <c r="AE97" s="58"/>
      <c r="AF97" s="58"/>
      <c r="AG97" s="63"/>
      <c r="AH97" s="63"/>
      <c r="AI97" s="63"/>
      <c r="AJ97" s="63"/>
      <c r="AK97" s="59"/>
    </row>
    <row r="98" spans="1:37" x14ac:dyDescent="0.25">
      <c r="A98" s="57"/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  <c r="AC98" s="58"/>
      <c r="AD98" s="58"/>
      <c r="AE98" s="58"/>
      <c r="AF98" s="58"/>
      <c r="AG98" s="63"/>
      <c r="AH98" s="63"/>
      <c r="AI98" s="63"/>
      <c r="AJ98" s="63"/>
      <c r="AK98" s="59"/>
    </row>
    <row r="99" spans="1:37" x14ac:dyDescent="0.25">
      <c r="A99" s="57"/>
      <c r="B99" s="58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  <c r="AA99" s="58"/>
      <c r="AB99" s="58"/>
      <c r="AC99" s="58"/>
      <c r="AD99" s="58"/>
      <c r="AE99" s="58"/>
      <c r="AF99" s="58"/>
      <c r="AG99" s="63"/>
      <c r="AH99" s="63"/>
      <c r="AI99" s="63"/>
      <c r="AJ99" s="63"/>
      <c r="AK99" s="59"/>
    </row>
    <row r="100" spans="1:37" x14ac:dyDescent="0.25">
      <c r="A100" s="57"/>
      <c r="B100" s="58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58"/>
      <c r="W100" s="58"/>
      <c r="X100" s="58"/>
      <c r="Y100" s="58"/>
      <c r="Z100" s="58"/>
      <c r="AA100" s="58"/>
      <c r="AB100" s="58"/>
      <c r="AC100" s="58"/>
      <c r="AD100" s="58"/>
      <c r="AE100" s="58"/>
      <c r="AF100" s="58"/>
      <c r="AG100" s="63"/>
      <c r="AH100" s="63"/>
      <c r="AI100" s="63"/>
      <c r="AJ100" s="63"/>
      <c r="AK100" s="59"/>
    </row>
    <row r="101" spans="1:37" x14ac:dyDescent="0.25">
      <c r="A101" s="57"/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  <c r="AA101" s="58"/>
      <c r="AB101" s="58"/>
      <c r="AC101" s="58"/>
      <c r="AD101" s="58"/>
      <c r="AE101" s="58"/>
      <c r="AF101" s="58"/>
      <c r="AG101" s="63"/>
      <c r="AH101" s="63"/>
      <c r="AI101" s="63"/>
      <c r="AJ101" s="63"/>
      <c r="AK101" s="59"/>
    </row>
    <row r="102" spans="1:37" x14ac:dyDescent="0.25">
      <c r="A102" s="57"/>
      <c r="B102" s="58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W102" s="58"/>
      <c r="X102" s="58"/>
      <c r="Y102" s="58"/>
      <c r="Z102" s="58"/>
      <c r="AA102" s="58"/>
      <c r="AB102" s="58"/>
      <c r="AC102" s="58"/>
      <c r="AD102" s="58"/>
      <c r="AE102" s="58"/>
      <c r="AF102" s="58"/>
      <c r="AG102" s="63"/>
      <c r="AH102" s="63"/>
      <c r="AI102" s="63"/>
      <c r="AJ102" s="63"/>
      <c r="AK102" s="59"/>
    </row>
    <row r="103" spans="1:37" x14ac:dyDescent="0.25">
      <c r="A103" s="57"/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8"/>
      <c r="AA103" s="58"/>
      <c r="AB103" s="58"/>
      <c r="AC103" s="58"/>
      <c r="AD103" s="58"/>
      <c r="AE103" s="58"/>
      <c r="AF103" s="58"/>
      <c r="AG103" s="63"/>
      <c r="AH103" s="63"/>
      <c r="AI103" s="63"/>
      <c r="AJ103" s="63"/>
      <c r="AK103" s="59"/>
    </row>
    <row r="104" spans="1:37" x14ac:dyDescent="0.25">
      <c r="A104" s="57"/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  <c r="AA104" s="58"/>
      <c r="AB104" s="58"/>
      <c r="AC104" s="58"/>
      <c r="AD104" s="58"/>
      <c r="AE104" s="58"/>
      <c r="AF104" s="58"/>
      <c r="AG104" s="63"/>
      <c r="AH104" s="63"/>
      <c r="AI104" s="63"/>
      <c r="AJ104" s="63"/>
      <c r="AK104" s="59"/>
    </row>
    <row r="105" spans="1:37" x14ac:dyDescent="0.25">
      <c r="A105" s="57"/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  <c r="Y105" s="58"/>
      <c r="Z105" s="58"/>
      <c r="AA105" s="58"/>
      <c r="AB105" s="58"/>
      <c r="AC105" s="58"/>
      <c r="AD105" s="58"/>
      <c r="AE105" s="58"/>
      <c r="AF105" s="58"/>
      <c r="AG105" s="63"/>
      <c r="AH105" s="63"/>
      <c r="AI105" s="63"/>
      <c r="AJ105" s="63"/>
      <c r="AK105" s="59"/>
    </row>
    <row r="106" spans="1:37" x14ac:dyDescent="0.25">
      <c r="A106" s="57"/>
      <c r="B106" s="58"/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58"/>
      <c r="S106" s="58"/>
      <c r="T106" s="58"/>
      <c r="U106" s="58"/>
      <c r="V106" s="58"/>
      <c r="W106" s="58"/>
      <c r="X106" s="58"/>
      <c r="Y106" s="58"/>
      <c r="Z106" s="58"/>
      <c r="AA106" s="58"/>
      <c r="AB106" s="58"/>
      <c r="AC106" s="58"/>
      <c r="AD106" s="58"/>
      <c r="AE106" s="58"/>
      <c r="AF106" s="58"/>
      <c r="AG106" s="63"/>
      <c r="AH106" s="63"/>
      <c r="AI106" s="63"/>
      <c r="AJ106" s="63"/>
      <c r="AK106" s="59"/>
    </row>
    <row r="107" spans="1:37" x14ac:dyDescent="0.25">
      <c r="A107" s="57"/>
      <c r="B107" s="58"/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8"/>
      <c r="U107" s="58"/>
      <c r="V107" s="58"/>
      <c r="W107" s="58"/>
      <c r="X107" s="58"/>
      <c r="Y107" s="58"/>
      <c r="Z107" s="58"/>
      <c r="AA107" s="58"/>
      <c r="AB107" s="58"/>
      <c r="AC107" s="58"/>
      <c r="AD107" s="58"/>
      <c r="AE107" s="58"/>
      <c r="AF107" s="58"/>
      <c r="AG107" s="63"/>
      <c r="AH107" s="63"/>
      <c r="AI107" s="63"/>
      <c r="AJ107" s="63"/>
      <c r="AK107" s="59"/>
    </row>
    <row r="108" spans="1:37" x14ac:dyDescent="0.25">
      <c r="A108" s="57"/>
      <c r="B108" s="58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8"/>
      <c r="V108" s="58"/>
      <c r="W108" s="58"/>
      <c r="X108" s="58"/>
      <c r="Y108" s="58"/>
      <c r="Z108" s="58"/>
      <c r="AA108" s="58"/>
      <c r="AB108" s="58"/>
      <c r="AC108" s="58"/>
      <c r="AD108" s="58"/>
      <c r="AE108" s="58"/>
      <c r="AF108" s="58"/>
      <c r="AG108" s="63"/>
      <c r="AH108" s="63"/>
      <c r="AI108" s="63"/>
      <c r="AJ108" s="63"/>
      <c r="AK108" s="59"/>
    </row>
    <row r="109" spans="1:37" x14ac:dyDescent="0.25">
      <c r="A109" s="57"/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  <c r="AA109" s="58"/>
      <c r="AB109" s="58"/>
      <c r="AC109" s="58"/>
      <c r="AD109" s="58"/>
      <c r="AE109" s="58"/>
      <c r="AF109" s="58"/>
      <c r="AG109" s="63"/>
      <c r="AH109" s="63"/>
      <c r="AI109" s="63"/>
      <c r="AJ109" s="63"/>
      <c r="AK109" s="59"/>
    </row>
    <row r="110" spans="1:37" x14ac:dyDescent="0.25">
      <c r="A110" s="57"/>
      <c r="B110" s="58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  <c r="R110" s="58"/>
      <c r="S110" s="58"/>
      <c r="T110" s="58"/>
      <c r="U110" s="58"/>
      <c r="V110" s="58"/>
      <c r="W110" s="58"/>
      <c r="X110" s="58"/>
      <c r="Y110" s="58"/>
      <c r="Z110" s="58"/>
      <c r="AA110" s="58"/>
      <c r="AB110" s="58"/>
      <c r="AC110" s="58"/>
      <c r="AD110" s="58"/>
      <c r="AE110" s="58"/>
      <c r="AF110" s="58"/>
      <c r="AG110" s="63"/>
      <c r="AH110" s="63"/>
      <c r="AI110" s="63"/>
      <c r="AJ110" s="63"/>
      <c r="AK110" s="59"/>
    </row>
    <row r="111" spans="1:37" x14ac:dyDescent="0.25">
      <c r="A111" s="57"/>
      <c r="B111" s="58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  <c r="R111" s="58"/>
      <c r="S111" s="58"/>
      <c r="T111" s="58"/>
      <c r="U111" s="58"/>
      <c r="V111" s="58"/>
      <c r="W111" s="58"/>
      <c r="X111" s="58"/>
      <c r="Y111" s="58"/>
      <c r="Z111" s="58"/>
      <c r="AA111" s="58"/>
      <c r="AB111" s="58"/>
      <c r="AC111" s="58"/>
      <c r="AD111" s="58"/>
      <c r="AE111" s="58"/>
      <c r="AF111" s="58"/>
      <c r="AG111" s="63"/>
      <c r="AH111" s="63"/>
      <c r="AI111" s="63"/>
      <c r="AJ111" s="63"/>
      <c r="AK111" s="59"/>
    </row>
    <row r="112" spans="1:37" x14ac:dyDescent="0.25">
      <c r="A112" s="57"/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X112" s="58"/>
      <c r="Y112" s="58"/>
      <c r="Z112" s="58"/>
      <c r="AA112" s="58"/>
      <c r="AB112" s="58"/>
      <c r="AC112" s="58"/>
      <c r="AD112" s="58"/>
      <c r="AE112" s="58"/>
      <c r="AF112" s="58"/>
      <c r="AG112" s="63"/>
      <c r="AH112" s="63"/>
      <c r="AI112" s="63"/>
      <c r="AJ112" s="63"/>
      <c r="AK112" s="59"/>
    </row>
    <row r="113" spans="1:37" x14ac:dyDescent="0.25">
      <c r="A113" s="57"/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8"/>
      <c r="T113" s="58"/>
      <c r="U113" s="58"/>
      <c r="V113" s="58"/>
      <c r="W113" s="58"/>
      <c r="X113" s="58"/>
      <c r="Y113" s="58"/>
      <c r="Z113" s="58"/>
      <c r="AA113" s="58"/>
      <c r="AB113" s="58"/>
      <c r="AC113" s="58"/>
      <c r="AD113" s="58"/>
      <c r="AE113" s="58"/>
      <c r="AF113" s="58"/>
      <c r="AG113" s="63"/>
      <c r="AH113" s="63"/>
      <c r="AI113" s="63"/>
      <c r="AJ113" s="63"/>
      <c r="AK113" s="59"/>
    </row>
    <row r="114" spans="1:37" x14ac:dyDescent="0.25">
      <c r="A114" s="57"/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8"/>
      <c r="AA114" s="58"/>
      <c r="AB114" s="58"/>
      <c r="AC114" s="58"/>
      <c r="AD114" s="58"/>
      <c r="AE114" s="58"/>
      <c r="AF114" s="58"/>
      <c r="AG114" s="63"/>
      <c r="AH114" s="63"/>
      <c r="AI114" s="63"/>
      <c r="AJ114" s="63"/>
      <c r="AK114" s="59"/>
    </row>
    <row r="115" spans="1:37" x14ac:dyDescent="0.25">
      <c r="A115" s="57"/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  <c r="AA115" s="58"/>
      <c r="AB115" s="58"/>
      <c r="AC115" s="58"/>
      <c r="AD115" s="58"/>
      <c r="AE115" s="58"/>
      <c r="AF115" s="58"/>
      <c r="AG115" s="63"/>
      <c r="AH115" s="63"/>
      <c r="AI115" s="63"/>
      <c r="AJ115" s="63"/>
      <c r="AK115" s="59"/>
    </row>
    <row r="116" spans="1:37" x14ac:dyDescent="0.25">
      <c r="A116" s="57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  <c r="AA116" s="58"/>
      <c r="AB116" s="58"/>
      <c r="AC116" s="58"/>
      <c r="AD116" s="58"/>
      <c r="AE116" s="58"/>
      <c r="AF116" s="58"/>
      <c r="AG116" s="63"/>
      <c r="AH116" s="63"/>
      <c r="AI116" s="63"/>
      <c r="AJ116" s="63"/>
      <c r="AK116" s="59"/>
    </row>
    <row r="117" spans="1:37" x14ac:dyDescent="0.25">
      <c r="A117" s="57"/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  <c r="AA117" s="58"/>
      <c r="AB117" s="58"/>
      <c r="AC117" s="58"/>
      <c r="AD117" s="58"/>
      <c r="AE117" s="58"/>
      <c r="AF117" s="58"/>
      <c r="AG117" s="63"/>
      <c r="AH117" s="63"/>
      <c r="AI117" s="63"/>
      <c r="AJ117" s="63"/>
      <c r="AK117" s="59"/>
    </row>
    <row r="118" spans="1:37" x14ac:dyDescent="0.25">
      <c r="A118" s="57"/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  <c r="AA118" s="58"/>
      <c r="AB118" s="58"/>
      <c r="AC118" s="58"/>
      <c r="AD118" s="58"/>
      <c r="AE118" s="58"/>
      <c r="AF118" s="58"/>
      <c r="AG118" s="63"/>
      <c r="AH118" s="63"/>
      <c r="AI118" s="63"/>
      <c r="AJ118" s="63"/>
      <c r="AK118" s="59"/>
    </row>
    <row r="119" spans="1:37" x14ac:dyDescent="0.25">
      <c r="A119" s="57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  <c r="AA119" s="58"/>
      <c r="AB119" s="58"/>
      <c r="AC119" s="58"/>
      <c r="AD119" s="58"/>
      <c r="AE119" s="58"/>
      <c r="AF119" s="58"/>
      <c r="AG119" s="63"/>
      <c r="AH119" s="63"/>
      <c r="AI119" s="63"/>
      <c r="AJ119" s="63"/>
      <c r="AK119" s="59"/>
    </row>
    <row r="120" spans="1:37" x14ac:dyDescent="0.25">
      <c r="A120" s="57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  <c r="AA120" s="58"/>
      <c r="AB120" s="58"/>
      <c r="AC120" s="58"/>
      <c r="AD120" s="58"/>
      <c r="AE120" s="58"/>
      <c r="AF120" s="58"/>
      <c r="AG120" s="63"/>
      <c r="AH120" s="63"/>
      <c r="AI120" s="63"/>
      <c r="AJ120" s="63"/>
      <c r="AK120" s="59"/>
    </row>
    <row r="121" spans="1:37" x14ac:dyDescent="0.25">
      <c r="A121" s="57"/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  <c r="AA121" s="58"/>
      <c r="AB121" s="58"/>
      <c r="AC121" s="58"/>
      <c r="AD121" s="58"/>
      <c r="AE121" s="58"/>
      <c r="AF121" s="58"/>
      <c r="AG121" s="63"/>
      <c r="AH121" s="63"/>
      <c r="AI121" s="63"/>
      <c r="AJ121" s="63"/>
      <c r="AK121" s="59"/>
    </row>
    <row r="122" spans="1:37" x14ac:dyDescent="0.25">
      <c r="A122" s="57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  <c r="AA122" s="58"/>
      <c r="AB122" s="58"/>
      <c r="AC122" s="58"/>
      <c r="AD122" s="58"/>
      <c r="AE122" s="58"/>
      <c r="AF122" s="58"/>
      <c r="AG122" s="63"/>
      <c r="AH122" s="63"/>
      <c r="AI122" s="63"/>
      <c r="AJ122" s="63"/>
      <c r="AK122" s="59"/>
    </row>
    <row r="123" spans="1:37" x14ac:dyDescent="0.25">
      <c r="A123" s="57"/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  <c r="AA123" s="58"/>
      <c r="AB123" s="58"/>
      <c r="AC123" s="58"/>
      <c r="AD123" s="58"/>
      <c r="AE123" s="58"/>
      <c r="AF123" s="58"/>
      <c r="AG123" s="63"/>
      <c r="AH123" s="63"/>
      <c r="AI123" s="63"/>
      <c r="AJ123" s="63"/>
      <c r="AK123" s="59"/>
    </row>
    <row r="124" spans="1:37" x14ac:dyDescent="0.25">
      <c r="A124" s="57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  <c r="AA124" s="58"/>
      <c r="AB124" s="58"/>
      <c r="AC124" s="58"/>
      <c r="AD124" s="58"/>
      <c r="AE124" s="58"/>
      <c r="AF124" s="58"/>
      <c r="AG124" s="63"/>
      <c r="AH124" s="63"/>
      <c r="AI124" s="63"/>
      <c r="AJ124" s="63"/>
      <c r="AK124" s="59"/>
    </row>
    <row r="125" spans="1:37" x14ac:dyDescent="0.25">
      <c r="A125" s="57"/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  <c r="AA125" s="58"/>
      <c r="AB125" s="58"/>
      <c r="AC125" s="58"/>
      <c r="AD125" s="58"/>
      <c r="AE125" s="58"/>
      <c r="AF125" s="58"/>
      <c r="AG125" s="63"/>
      <c r="AH125" s="63"/>
      <c r="AI125" s="63"/>
      <c r="AJ125" s="63"/>
      <c r="AK125" s="59"/>
    </row>
    <row r="126" spans="1:37" x14ac:dyDescent="0.25">
      <c r="A126" s="57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  <c r="AA126" s="58"/>
      <c r="AB126" s="58"/>
      <c r="AC126" s="58"/>
      <c r="AD126" s="58"/>
      <c r="AE126" s="58"/>
      <c r="AF126" s="58"/>
      <c r="AG126" s="63"/>
      <c r="AH126" s="63"/>
      <c r="AI126" s="63"/>
      <c r="AJ126" s="63"/>
      <c r="AK126" s="59"/>
    </row>
    <row r="127" spans="1:37" x14ac:dyDescent="0.25">
      <c r="A127" s="57"/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  <c r="AA127" s="58"/>
      <c r="AB127" s="58"/>
      <c r="AC127" s="58"/>
      <c r="AD127" s="58"/>
      <c r="AE127" s="58"/>
      <c r="AF127" s="58"/>
      <c r="AG127" s="63"/>
      <c r="AH127" s="63"/>
      <c r="AI127" s="63"/>
      <c r="AJ127" s="63"/>
      <c r="AK127" s="59"/>
    </row>
    <row r="128" spans="1:37" x14ac:dyDescent="0.25">
      <c r="A128" s="57"/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  <c r="AA128" s="58"/>
      <c r="AB128" s="58"/>
      <c r="AC128" s="58"/>
      <c r="AD128" s="58"/>
      <c r="AE128" s="58"/>
      <c r="AF128" s="58"/>
      <c r="AG128" s="63"/>
      <c r="AH128" s="63"/>
      <c r="AI128" s="63"/>
      <c r="AJ128" s="63"/>
      <c r="AK128" s="59"/>
    </row>
    <row r="129" spans="1:37" x14ac:dyDescent="0.25">
      <c r="A129" s="57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  <c r="AA129" s="58"/>
      <c r="AB129" s="58"/>
      <c r="AC129" s="58"/>
      <c r="AD129" s="58"/>
      <c r="AE129" s="58"/>
      <c r="AF129" s="58"/>
      <c r="AG129" s="63"/>
      <c r="AH129" s="63"/>
      <c r="AI129" s="63"/>
      <c r="AJ129" s="63"/>
      <c r="AK129" s="59"/>
    </row>
    <row r="130" spans="1:37" x14ac:dyDescent="0.25">
      <c r="A130" s="57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  <c r="AA130" s="58"/>
      <c r="AB130" s="58"/>
      <c r="AC130" s="58"/>
      <c r="AD130" s="58"/>
      <c r="AE130" s="58"/>
      <c r="AF130" s="58"/>
      <c r="AG130" s="63"/>
      <c r="AH130" s="63"/>
      <c r="AI130" s="63"/>
      <c r="AJ130" s="63"/>
      <c r="AK130" s="59"/>
    </row>
    <row r="131" spans="1:37" x14ac:dyDescent="0.25">
      <c r="A131" s="57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  <c r="AA131" s="58"/>
      <c r="AB131" s="58"/>
      <c r="AC131" s="58"/>
      <c r="AD131" s="58"/>
      <c r="AE131" s="58"/>
      <c r="AF131" s="58"/>
      <c r="AG131" s="63"/>
      <c r="AH131" s="63"/>
      <c r="AI131" s="63"/>
      <c r="AJ131" s="63"/>
      <c r="AK131" s="59"/>
    </row>
    <row r="132" spans="1:37" x14ac:dyDescent="0.25">
      <c r="A132" s="57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  <c r="AA132" s="58"/>
      <c r="AB132" s="58"/>
      <c r="AC132" s="58"/>
      <c r="AD132" s="58"/>
      <c r="AE132" s="58"/>
      <c r="AF132" s="58"/>
      <c r="AG132" s="63"/>
      <c r="AH132" s="63"/>
      <c r="AI132" s="63"/>
      <c r="AJ132" s="63"/>
      <c r="AK132" s="59"/>
    </row>
    <row r="133" spans="1:37" x14ac:dyDescent="0.25">
      <c r="A133" s="57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  <c r="AA133" s="58"/>
      <c r="AB133" s="58"/>
      <c r="AC133" s="58"/>
      <c r="AD133" s="58"/>
      <c r="AE133" s="58"/>
      <c r="AF133" s="58"/>
      <c r="AG133" s="63"/>
      <c r="AH133" s="63"/>
      <c r="AI133" s="63"/>
      <c r="AJ133" s="63"/>
      <c r="AK133" s="59"/>
    </row>
    <row r="134" spans="1:37" x14ac:dyDescent="0.25">
      <c r="A134" s="57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  <c r="AA134" s="58"/>
      <c r="AB134" s="58"/>
      <c r="AC134" s="58"/>
      <c r="AD134" s="58"/>
      <c r="AE134" s="58"/>
      <c r="AF134" s="58"/>
      <c r="AG134" s="63"/>
      <c r="AH134" s="63"/>
      <c r="AI134" s="63"/>
      <c r="AJ134" s="63"/>
      <c r="AK134" s="59"/>
    </row>
    <row r="135" spans="1:37" x14ac:dyDescent="0.25">
      <c r="A135" s="57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  <c r="AA135" s="58"/>
      <c r="AB135" s="58"/>
      <c r="AC135" s="58"/>
      <c r="AD135" s="58"/>
      <c r="AE135" s="58"/>
      <c r="AF135" s="58"/>
      <c r="AG135" s="63"/>
      <c r="AH135" s="63"/>
      <c r="AI135" s="63"/>
      <c r="AJ135" s="63"/>
      <c r="AK135" s="59"/>
    </row>
    <row r="136" spans="1:37" x14ac:dyDescent="0.25">
      <c r="A136" s="57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  <c r="AA136" s="58"/>
      <c r="AB136" s="58"/>
      <c r="AC136" s="58"/>
      <c r="AD136" s="58"/>
      <c r="AE136" s="58"/>
      <c r="AF136" s="58"/>
      <c r="AG136" s="63"/>
      <c r="AH136" s="63"/>
      <c r="AI136" s="63"/>
      <c r="AJ136" s="63"/>
      <c r="AK136" s="59"/>
    </row>
    <row r="137" spans="1:37" x14ac:dyDescent="0.25">
      <c r="A137" s="57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  <c r="AA137" s="58"/>
      <c r="AB137" s="58"/>
      <c r="AC137" s="58"/>
      <c r="AD137" s="58"/>
      <c r="AE137" s="58"/>
      <c r="AF137" s="58"/>
      <c r="AG137" s="63"/>
      <c r="AH137" s="63"/>
      <c r="AI137" s="63"/>
      <c r="AJ137" s="63"/>
      <c r="AK137" s="59"/>
    </row>
    <row r="138" spans="1:37" x14ac:dyDescent="0.25">
      <c r="A138" s="57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  <c r="AA138" s="58"/>
      <c r="AB138" s="58"/>
      <c r="AC138" s="58"/>
      <c r="AD138" s="58"/>
      <c r="AE138" s="58"/>
      <c r="AF138" s="58"/>
      <c r="AG138" s="63"/>
      <c r="AH138" s="63"/>
      <c r="AI138" s="63"/>
      <c r="AJ138" s="63"/>
      <c r="AK138" s="59"/>
    </row>
    <row r="139" spans="1:37" x14ac:dyDescent="0.25">
      <c r="A139" s="57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  <c r="AA139" s="58"/>
      <c r="AB139" s="58"/>
      <c r="AC139" s="58"/>
      <c r="AD139" s="58"/>
      <c r="AE139" s="58"/>
      <c r="AF139" s="58"/>
      <c r="AG139" s="63"/>
      <c r="AH139" s="63"/>
      <c r="AI139" s="63"/>
      <c r="AJ139" s="63"/>
      <c r="AK139" s="59"/>
    </row>
    <row r="140" spans="1:37" x14ac:dyDescent="0.25">
      <c r="A140" s="57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  <c r="AA140" s="58"/>
      <c r="AB140" s="58"/>
      <c r="AC140" s="58"/>
      <c r="AD140" s="58"/>
      <c r="AE140" s="58"/>
      <c r="AF140" s="58"/>
      <c r="AG140" s="63"/>
      <c r="AH140" s="63"/>
      <c r="AI140" s="63"/>
      <c r="AJ140" s="63"/>
      <c r="AK140" s="59"/>
    </row>
    <row r="141" spans="1:37" x14ac:dyDescent="0.25">
      <c r="A141" s="57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  <c r="AA141" s="58"/>
      <c r="AB141" s="58"/>
      <c r="AC141" s="58"/>
      <c r="AD141" s="58"/>
      <c r="AE141" s="58"/>
      <c r="AF141" s="58"/>
      <c r="AG141" s="63"/>
      <c r="AH141" s="63"/>
      <c r="AI141" s="63"/>
      <c r="AJ141" s="63"/>
      <c r="AK141" s="59"/>
    </row>
    <row r="142" spans="1:37" x14ac:dyDescent="0.25">
      <c r="A142" s="57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  <c r="AA142" s="58"/>
      <c r="AB142" s="58"/>
      <c r="AC142" s="58"/>
      <c r="AD142" s="58"/>
      <c r="AE142" s="58"/>
      <c r="AF142" s="58"/>
      <c r="AG142" s="63"/>
      <c r="AH142" s="63"/>
      <c r="AI142" s="63"/>
      <c r="AJ142" s="63"/>
      <c r="AK142" s="59"/>
    </row>
    <row r="143" spans="1:37" x14ac:dyDescent="0.25">
      <c r="A143" s="57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  <c r="AA143" s="58"/>
      <c r="AB143" s="58"/>
      <c r="AC143" s="58"/>
      <c r="AD143" s="58"/>
      <c r="AE143" s="58"/>
      <c r="AF143" s="58"/>
      <c r="AG143" s="63"/>
      <c r="AH143" s="63"/>
      <c r="AI143" s="63"/>
      <c r="AJ143" s="63"/>
      <c r="AK143" s="59"/>
    </row>
    <row r="144" spans="1:37" x14ac:dyDescent="0.25">
      <c r="A144" s="57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  <c r="AA144" s="58"/>
      <c r="AB144" s="58"/>
      <c r="AC144" s="58"/>
      <c r="AD144" s="58"/>
      <c r="AE144" s="58"/>
      <c r="AF144" s="58"/>
      <c r="AG144" s="63"/>
      <c r="AH144" s="63"/>
      <c r="AI144" s="63"/>
      <c r="AJ144" s="63"/>
      <c r="AK144" s="59"/>
    </row>
    <row r="145" spans="1:37" x14ac:dyDescent="0.25">
      <c r="A145" s="57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  <c r="AA145" s="58"/>
      <c r="AB145" s="58"/>
      <c r="AC145" s="58"/>
      <c r="AD145" s="58"/>
      <c r="AE145" s="58"/>
      <c r="AF145" s="58"/>
      <c r="AG145" s="63"/>
      <c r="AH145" s="63"/>
      <c r="AI145" s="63"/>
      <c r="AJ145" s="63"/>
      <c r="AK145" s="59"/>
    </row>
    <row r="146" spans="1:37" x14ac:dyDescent="0.25">
      <c r="A146" s="57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  <c r="AA146" s="58"/>
      <c r="AB146" s="58"/>
      <c r="AC146" s="58"/>
      <c r="AD146" s="58"/>
      <c r="AE146" s="58"/>
      <c r="AF146" s="58"/>
      <c r="AG146" s="63"/>
      <c r="AH146" s="63"/>
      <c r="AI146" s="63"/>
      <c r="AJ146" s="63"/>
      <c r="AK146" s="59"/>
    </row>
    <row r="147" spans="1:37" x14ac:dyDescent="0.25">
      <c r="A147" s="57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  <c r="AA147" s="58"/>
      <c r="AB147" s="58"/>
      <c r="AC147" s="58"/>
      <c r="AD147" s="58"/>
      <c r="AE147" s="58"/>
      <c r="AF147" s="58"/>
      <c r="AG147" s="63"/>
      <c r="AH147" s="63"/>
      <c r="AI147" s="63"/>
      <c r="AJ147" s="63"/>
      <c r="AK147" s="59"/>
    </row>
    <row r="148" spans="1:37" x14ac:dyDescent="0.25">
      <c r="A148" s="57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  <c r="AA148" s="58"/>
      <c r="AB148" s="58"/>
      <c r="AC148" s="58"/>
      <c r="AD148" s="58"/>
      <c r="AE148" s="58"/>
      <c r="AF148" s="58"/>
      <c r="AG148" s="63"/>
      <c r="AH148" s="63"/>
      <c r="AI148" s="63"/>
      <c r="AJ148" s="63"/>
      <c r="AK148" s="59"/>
    </row>
    <row r="149" spans="1:37" x14ac:dyDescent="0.25">
      <c r="A149" s="57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  <c r="AA149" s="58"/>
      <c r="AB149" s="58"/>
      <c r="AC149" s="58"/>
      <c r="AD149" s="58"/>
      <c r="AE149" s="58"/>
      <c r="AF149" s="58"/>
      <c r="AG149" s="63"/>
      <c r="AH149" s="63"/>
      <c r="AI149" s="63"/>
      <c r="AJ149" s="63"/>
      <c r="AK149" s="59"/>
    </row>
    <row r="150" spans="1:37" x14ac:dyDescent="0.25">
      <c r="A150" s="57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  <c r="AA150" s="58"/>
      <c r="AB150" s="58"/>
      <c r="AC150" s="58"/>
      <c r="AD150" s="58"/>
      <c r="AE150" s="58"/>
      <c r="AF150" s="58"/>
      <c r="AG150" s="63"/>
      <c r="AH150" s="63"/>
      <c r="AI150" s="63"/>
      <c r="AJ150" s="63"/>
      <c r="AK150" s="59"/>
    </row>
    <row r="151" spans="1:37" x14ac:dyDescent="0.25">
      <c r="A151" s="57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  <c r="AA151" s="58"/>
      <c r="AB151" s="58"/>
      <c r="AC151" s="58"/>
      <c r="AD151" s="58"/>
      <c r="AE151" s="58"/>
      <c r="AF151" s="58"/>
      <c r="AG151" s="63"/>
      <c r="AH151" s="63"/>
      <c r="AI151" s="63"/>
      <c r="AJ151" s="63"/>
      <c r="AK151" s="59"/>
    </row>
    <row r="152" spans="1:37" x14ac:dyDescent="0.25">
      <c r="A152" s="57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  <c r="AA152" s="58"/>
      <c r="AB152" s="58"/>
      <c r="AC152" s="58"/>
      <c r="AD152" s="58"/>
      <c r="AE152" s="58"/>
      <c r="AF152" s="58"/>
      <c r="AG152" s="63"/>
      <c r="AH152" s="63"/>
      <c r="AI152" s="63"/>
      <c r="AJ152" s="63"/>
      <c r="AK152" s="59"/>
    </row>
    <row r="153" spans="1:37" x14ac:dyDescent="0.25">
      <c r="A153" s="57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  <c r="AA153" s="58"/>
      <c r="AB153" s="58"/>
      <c r="AC153" s="58"/>
      <c r="AD153" s="58"/>
      <c r="AE153" s="58"/>
      <c r="AF153" s="58"/>
      <c r="AG153" s="63"/>
      <c r="AH153" s="63"/>
      <c r="AI153" s="63"/>
      <c r="AJ153" s="63"/>
      <c r="AK153" s="59"/>
    </row>
    <row r="154" spans="1:37" x14ac:dyDescent="0.25">
      <c r="A154" s="57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  <c r="AA154" s="58"/>
      <c r="AB154" s="58"/>
      <c r="AC154" s="58"/>
      <c r="AD154" s="58"/>
      <c r="AE154" s="58"/>
      <c r="AF154" s="58"/>
      <c r="AG154" s="63"/>
      <c r="AH154" s="63"/>
      <c r="AI154" s="63"/>
      <c r="AJ154" s="63"/>
      <c r="AK154" s="59"/>
    </row>
    <row r="155" spans="1:37" x14ac:dyDescent="0.25">
      <c r="A155" s="57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  <c r="AA155" s="58"/>
      <c r="AB155" s="58"/>
      <c r="AC155" s="58"/>
      <c r="AD155" s="58"/>
      <c r="AE155" s="58"/>
      <c r="AF155" s="58"/>
      <c r="AG155" s="63"/>
      <c r="AH155" s="63"/>
      <c r="AI155" s="63"/>
      <c r="AJ155" s="63"/>
      <c r="AK155" s="59"/>
    </row>
    <row r="156" spans="1:37" x14ac:dyDescent="0.25">
      <c r="A156" s="57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8"/>
      <c r="AA156" s="58"/>
      <c r="AB156" s="58"/>
      <c r="AC156" s="58"/>
      <c r="AD156" s="58"/>
      <c r="AE156" s="58"/>
      <c r="AF156" s="58"/>
      <c r="AG156" s="63"/>
      <c r="AH156" s="63"/>
      <c r="AI156" s="63"/>
      <c r="AJ156" s="63"/>
      <c r="AK156" s="59"/>
    </row>
    <row r="157" spans="1:37" x14ac:dyDescent="0.25">
      <c r="A157" s="57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  <c r="AA157" s="58"/>
      <c r="AB157" s="58"/>
      <c r="AC157" s="58"/>
      <c r="AD157" s="58"/>
      <c r="AE157" s="58"/>
      <c r="AF157" s="58"/>
      <c r="AG157" s="63"/>
      <c r="AH157" s="63"/>
      <c r="AI157" s="63"/>
      <c r="AJ157" s="63"/>
      <c r="AK157" s="59"/>
    </row>
    <row r="158" spans="1:37" x14ac:dyDescent="0.25">
      <c r="A158" s="57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  <c r="AA158" s="58"/>
      <c r="AB158" s="58"/>
      <c r="AC158" s="58"/>
      <c r="AD158" s="58"/>
      <c r="AE158" s="58"/>
      <c r="AF158" s="58"/>
      <c r="AG158" s="63"/>
      <c r="AH158" s="63"/>
      <c r="AI158" s="63"/>
      <c r="AJ158" s="63"/>
      <c r="AK158" s="59"/>
    </row>
    <row r="159" spans="1:37" x14ac:dyDescent="0.25">
      <c r="A159" s="57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8"/>
      <c r="AA159" s="58"/>
      <c r="AB159" s="58"/>
      <c r="AC159" s="58"/>
      <c r="AD159" s="58"/>
      <c r="AE159" s="58"/>
      <c r="AF159" s="58"/>
      <c r="AG159" s="63"/>
      <c r="AH159" s="63"/>
      <c r="AI159" s="63"/>
      <c r="AJ159" s="63"/>
      <c r="AK159" s="59"/>
    </row>
    <row r="160" spans="1:37" x14ac:dyDescent="0.25">
      <c r="A160" s="57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  <c r="AA160" s="58"/>
      <c r="AB160" s="58"/>
      <c r="AC160" s="58"/>
      <c r="AD160" s="58"/>
      <c r="AE160" s="58"/>
      <c r="AF160" s="58"/>
      <c r="AG160" s="63"/>
      <c r="AH160" s="63"/>
      <c r="AI160" s="63"/>
      <c r="AJ160" s="63"/>
      <c r="AK160" s="59"/>
    </row>
    <row r="161" spans="1:36" x14ac:dyDescent="0.25">
      <c r="A161" s="57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  <c r="AA161" s="58"/>
      <c r="AB161" s="58"/>
      <c r="AC161" s="58"/>
      <c r="AD161" s="58"/>
      <c r="AE161" s="58"/>
      <c r="AF161" s="58"/>
      <c r="AG161" s="63"/>
      <c r="AH161" s="63"/>
      <c r="AI161" s="63"/>
      <c r="AJ161" s="63"/>
    </row>
    <row r="162" spans="1:36" x14ac:dyDescent="0.25">
      <c r="A162" s="57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  <c r="AA162" s="58"/>
      <c r="AB162" s="58"/>
      <c r="AC162" s="58"/>
      <c r="AD162" s="58"/>
      <c r="AE162" s="58"/>
      <c r="AF162" s="58"/>
      <c r="AG162" s="63"/>
      <c r="AH162" s="63"/>
      <c r="AI162" s="63"/>
      <c r="AJ162" s="63"/>
    </row>
    <row r="163" spans="1:36" x14ac:dyDescent="0.25">
      <c r="A163" s="57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  <c r="AA163" s="58"/>
      <c r="AB163" s="58"/>
      <c r="AC163" s="63"/>
      <c r="AD163" s="63"/>
      <c r="AE163" s="63"/>
      <c r="AF163" s="63"/>
      <c r="AG163" s="63"/>
      <c r="AH163" s="63"/>
      <c r="AI163" s="63"/>
      <c r="AJ163" s="63"/>
    </row>
    <row r="164" spans="1:36" x14ac:dyDescent="0.25">
      <c r="A164" s="64"/>
      <c r="B164" s="65"/>
      <c r="C164" s="65"/>
      <c r="D164" s="65"/>
      <c r="E164" s="65"/>
      <c r="F164" s="65"/>
      <c r="G164" s="65"/>
      <c r="H164" s="65"/>
      <c r="I164" s="65"/>
      <c r="J164" s="65"/>
      <c r="K164" s="65"/>
      <c r="L164" s="65"/>
      <c r="M164" s="65"/>
      <c r="N164" s="65"/>
      <c r="O164" s="65"/>
      <c r="P164" s="65"/>
      <c r="Q164" s="65"/>
      <c r="R164" s="65"/>
      <c r="S164" s="65"/>
      <c r="T164" s="65"/>
      <c r="U164" s="65"/>
      <c r="V164" s="65"/>
      <c r="W164" s="65"/>
      <c r="X164" s="65"/>
      <c r="Y164" s="65"/>
      <c r="Z164" s="65"/>
      <c r="AA164" s="65"/>
      <c r="AB164" s="65"/>
      <c r="AC164" s="63"/>
      <c r="AD164" s="63"/>
      <c r="AE164" s="63"/>
      <c r="AF164" s="63"/>
      <c r="AG164" s="63"/>
      <c r="AH164" s="63"/>
      <c r="AI164" s="63"/>
      <c r="AJ164" s="63"/>
    </row>
    <row r="165" spans="1:36" x14ac:dyDescent="0.25">
      <c r="A165" s="64"/>
      <c r="B165" s="65"/>
      <c r="C165" s="65"/>
      <c r="D165" s="65"/>
      <c r="E165" s="65"/>
      <c r="F165" s="65"/>
      <c r="G165" s="65"/>
      <c r="H165" s="65"/>
      <c r="I165" s="65"/>
      <c r="J165" s="65"/>
      <c r="K165" s="65"/>
      <c r="L165" s="65"/>
      <c r="M165" s="65"/>
      <c r="N165" s="65"/>
      <c r="O165" s="65"/>
      <c r="P165" s="65"/>
      <c r="Q165" s="65"/>
      <c r="R165" s="65"/>
      <c r="S165" s="65"/>
      <c r="T165" s="65"/>
      <c r="U165" s="65"/>
      <c r="V165" s="65"/>
      <c r="W165" s="65"/>
      <c r="X165" s="65"/>
      <c r="Y165" s="65"/>
      <c r="Z165" s="65"/>
      <c r="AA165" s="65"/>
      <c r="AB165" s="65"/>
      <c r="AC165" s="63"/>
      <c r="AD165" s="63"/>
      <c r="AE165" s="63"/>
      <c r="AF165" s="63"/>
      <c r="AG165" s="63"/>
      <c r="AH165" s="63"/>
      <c r="AI165" s="63"/>
      <c r="AJ165" s="63"/>
    </row>
    <row r="166" spans="1:36" x14ac:dyDescent="0.25">
      <c r="A166" s="64"/>
      <c r="B166" s="65"/>
      <c r="C166" s="65"/>
      <c r="D166" s="65"/>
      <c r="E166" s="65"/>
      <c r="F166" s="65"/>
      <c r="G166" s="65"/>
      <c r="H166" s="65"/>
      <c r="I166" s="65"/>
      <c r="J166" s="65"/>
      <c r="K166" s="65"/>
      <c r="L166" s="65"/>
      <c r="M166" s="65"/>
      <c r="N166" s="65"/>
      <c r="O166" s="65"/>
      <c r="P166" s="65"/>
      <c r="Q166" s="65"/>
      <c r="R166" s="65"/>
      <c r="S166" s="65"/>
      <c r="T166" s="65"/>
      <c r="U166" s="65"/>
      <c r="V166" s="65"/>
      <c r="W166" s="65"/>
      <c r="X166" s="65"/>
      <c r="Y166" s="65"/>
      <c r="Z166" s="65"/>
      <c r="AA166" s="65"/>
      <c r="AB166" s="65"/>
      <c r="AC166" s="63"/>
      <c r="AD166" s="63"/>
      <c r="AE166" s="63"/>
      <c r="AF166" s="63"/>
      <c r="AG166" s="63"/>
      <c r="AH166" s="63"/>
      <c r="AI166" s="63"/>
      <c r="AJ166" s="63"/>
    </row>
    <row r="167" spans="1:36" x14ac:dyDescent="0.25">
      <c r="A167" s="64"/>
      <c r="B167" s="65"/>
      <c r="C167" s="65"/>
      <c r="D167" s="65"/>
      <c r="E167" s="65"/>
      <c r="F167" s="65"/>
      <c r="G167" s="65"/>
      <c r="H167" s="65"/>
      <c r="I167" s="65"/>
      <c r="J167" s="65"/>
      <c r="K167" s="65"/>
      <c r="L167" s="65"/>
      <c r="M167" s="65"/>
      <c r="N167" s="65"/>
      <c r="O167" s="65"/>
      <c r="P167" s="65"/>
      <c r="Q167" s="65"/>
      <c r="R167" s="65"/>
      <c r="S167" s="65"/>
      <c r="T167" s="65"/>
      <c r="U167" s="65"/>
      <c r="V167" s="65"/>
      <c r="W167" s="65"/>
      <c r="X167" s="65"/>
      <c r="Y167" s="65"/>
      <c r="Z167" s="65"/>
      <c r="AA167" s="65"/>
      <c r="AB167" s="65"/>
      <c r="AC167" s="63"/>
      <c r="AD167" s="63"/>
      <c r="AE167" s="63"/>
      <c r="AF167" s="63"/>
      <c r="AG167" s="63"/>
      <c r="AH167" s="63"/>
      <c r="AI167" s="63"/>
      <c r="AJ167" s="63"/>
    </row>
    <row r="168" spans="1:36" x14ac:dyDescent="0.25">
      <c r="A168" s="64"/>
      <c r="B168" s="65"/>
      <c r="C168" s="65"/>
      <c r="D168" s="65"/>
      <c r="E168" s="65"/>
      <c r="F168" s="65"/>
      <c r="G168" s="65"/>
      <c r="H168" s="65"/>
      <c r="I168" s="65"/>
      <c r="J168" s="65"/>
      <c r="K168" s="65"/>
      <c r="L168" s="65"/>
      <c r="M168" s="65"/>
      <c r="N168" s="65"/>
      <c r="O168" s="65"/>
      <c r="P168" s="65"/>
      <c r="Q168" s="65"/>
      <c r="R168" s="65"/>
      <c r="S168" s="65"/>
      <c r="T168" s="65"/>
      <c r="U168" s="65"/>
      <c r="V168" s="65"/>
      <c r="W168" s="65"/>
      <c r="X168" s="65"/>
      <c r="Y168" s="65"/>
      <c r="Z168" s="65"/>
      <c r="AA168" s="65"/>
      <c r="AB168" s="65"/>
      <c r="AC168" s="63"/>
      <c r="AD168" s="63"/>
      <c r="AE168" s="63"/>
      <c r="AF168" s="63"/>
      <c r="AG168" s="63"/>
      <c r="AH168" s="63"/>
      <c r="AI168" s="63"/>
      <c r="AJ168" s="63"/>
    </row>
    <row r="169" spans="1:36" x14ac:dyDescent="0.25">
      <c r="A169" s="64"/>
      <c r="B169" s="65"/>
      <c r="C169" s="65"/>
      <c r="D169" s="65"/>
      <c r="E169" s="65"/>
      <c r="F169" s="65"/>
      <c r="G169" s="65"/>
      <c r="H169" s="65"/>
      <c r="I169" s="65"/>
      <c r="J169" s="65"/>
      <c r="K169" s="65"/>
      <c r="L169" s="65"/>
      <c r="M169" s="65"/>
      <c r="N169" s="65"/>
      <c r="O169" s="65"/>
      <c r="P169" s="65"/>
      <c r="Q169" s="65"/>
      <c r="R169" s="65"/>
      <c r="S169" s="65"/>
      <c r="T169" s="65"/>
      <c r="U169" s="65"/>
      <c r="V169" s="65"/>
      <c r="W169" s="65"/>
      <c r="X169" s="65"/>
      <c r="Y169" s="65"/>
      <c r="Z169" s="65"/>
      <c r="AA169" s="65"/>
      <c r="AB169" s="65"/>
      <c r="AC169" s="63"/>
      <c r="AD169" s="63"/>
      <c r="AE169" s="63"/>
      <c r="AF169" s="63"/>
      <c r="AG169" s="63"/>
      <c r="AH169" s="63"/>
      <c r="AI169" s="63"/>
      <c r="AJ169" s="63"/>
    </row>
    <row r="170" spans="1:36" x14ac:dyDescent="0.25">
      <c r="A170" s="64"/>
      <c r="B170" s="65"/>
      <c r="C170" s="65"/>
      <c r="D170" s="65"/>
      <c r="E170" s="65"/>
      <c r="F170" s="65"/>
      <c r="G170" s="65"/>
      <c r="H170" s="65"/>
      <c r="I170" s="65"/>
      <c r="J170" s="65"/>
      <c r="K170" s="65"/>
      <c r="L170" s="65"/>
      <c r="M170" s="65"/>
      <c r="N170" s="65"/>
      <c r="O170" s="65"/>
      <c r="P170" s="65"/>
      <c r="Q170" s="65"/>
      <c r="R170" s="65"/>
      <c r="S170" s="65"/>
      <c r="T170" s="65"/>
      <c r="U170" s="65"/>
      <c r="V170" s="65"/>
      <c r="W170" s="65"/>
      <c r="X170" s="65"/>
      <c r="Y170" s="65"/>
      <c r="Z170" s="65"/>
      <c r="AA170" s="65"/>
      <c r="AB170" s="65"/>
      <c r="AC170" s="63"/>
      <c r="AD170" s="63"/>
      <c r="AE170" s="63"/>
      <c r="AF170" s="63"/>
      <c r="AG170" s="63"/>
      <c r="AH170" s="63"/>
      <c r="AI170" s="63"/>
      <c r="AJ170" s="63"/>
    </row>
    <row r="171" spans="1:36" x14ac:dyDescent="0.25">
      <c r="A171" s="64"/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3"/>
      <c r="AD171" s="63"/>
      <c r="AE171" s="63"/>
      <c r="AF171" s="63"/>
      <c r="AG171" s="63"/>
      <c r="AH171" s="63"/>
      <c r="AI171" s="63"/>
      <c r="AJ171" s="63"/>
    </row>
    <row r="172" spans="1:36" x14ac:dyDescent="0.25">
      <c r="A172" s="64"/>
      <c r="B172" s="65"/>
      <c r="C172" s="65"/>
      <c r="D172" s="65"/>
      <c r="E172" s="65"/>
      <c r="F172" s="65"/>
      <c r="G172" s="65"/>
      <c r="H172" s="65"/>
      <c r="I172" s="65"/>
      <c r="J172" s="65"/>
      <c r="K172" s="65"/>
      <c r="L172" s="65"/>
      <c r="M172" s="65"/>
      <c r="N172" s="65"/>
      <c r="O172" s="65"/>
      <c r="P172" s="65"/>
      <c r="Q172" s="65"/>
      <c r="R172" s="65"/>
      <c r="S172" s="65"/>
      <c r="T172" s="65"/>
      <c r="U172" s="65"/>
      <c r="V172" s="65"/>
      <c r="W172" s="65"/>
      <c r="X172" s="65"/>
      <c r="Y172" s="65"/>
      <c r="Z172" s="65"/>
      <c r="AA172" s="65"/>
      <c r="AB172" s="65"/>
      <c r="AC172" s="63"/>
      <c r="AD172" s="63"/>
      <c r="AE172" s="63"/>
      <c r="AF172" s="63"/>
      <c r="AG172" s="63"/>
      <c r="AH172" s="63"/>
      <c r="AI172" s="63"/>
      <c r="AJ172" s="63"/>
    </row>
    <row r="173" spans="1:36" x14ac:dyDescent="0.25">
      <c r="A173" s="66"/>
      <c r="B173" s="67"/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7"/>
      <c r="N173" s="67"/>
      <c r="O173" s="67"/>
      <c r="P173" s="67"/>
      <c r="Q173" s="67"/>
      <c r="R173" s="67"/>
      <c r="S173" s="67"/>
      <c r="T173" s="67"/>
      <c r="U173" s="67"/>
      <c r="V173" s="67"/>
      <c r="W173" s="67"/>
      <c r="X173" s="67"/>
      <c r="Y173" s="67"/>
      <c r="Z173" s="63"/>
      <c r="AA173" s="63"/>
      <c r="AB173" s="63"/>
      <c r="AC173" s="63"/>
      <c r="AD173" s="63"/>
      <c r="AE173" s="63"/>
      <c r="AF173" s="63"/>
      <c r="AG173" s="63"/>
      <c r="AH173" s="63"/>
      <c r="AI173" s="63"/>
      <c r="AJ173" s="63"/>
    </row>
    <row r="174" spans="1:36" x14ac:dyDescent="0.25">
      <c r="A174" s="66"/>
      <c r="B174" s="67"/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7"/>
      <c r="N174" s="67"/>
      <c r="O174" s="67"/>
      <c r="P174" s="67"/>
      <c r="Q174" s="67"/>
      <c r="R174" s="67"/>
      <c r="S174" s="67"/>
      <c r="T174" s="67"/>
      <c r="U174" s="67"/>
      <c r="V174" s="67"/>
      <c r="W174" s="67"/>
      <c r="X174" s="67"/>
      <c r="Y174" s="67"/>
      <c r="Z174" s="63"/>
      <c r="AA174" s="63"/>
      <c r="AB174" s="63"/>
      <c r="AC174" s="63"/>
      <c r="AD174" s="63"/>
      <c r="AE174" s="63"/>
      <c r="AF174" s="63"/>
      <c r="AG174" s="63"/>
      <c r="AH174" s="63"/>
      <c r="AI174" s="63"/>
      <c r="AJ174" s="63"/>
    </row>
    <row r="175" spans="1:36" x14ac:dyDescent="0.25">
      <c r="A175" s="66"/>
      <c r="B175" s="67"/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7"/>
      <c r="N175" s="67"/>
      <c r="O175" s="67"/>
      <c r="P175" s="67"/>
      <c r="Q175" s="67"/>
      <c r="R175" s="67"/>
      <c r="S175" s="67"/>
      <c r="T175" s="67"/>
      <c r="U175" s="67"/>
      <c r="V175" s="67"/>
      <c r="W175" s="67"/>
      <c r="X175" s="67"/>
      <c r="Y175" s="67"/>
      <c r="Z175" s="63"/>
      <c r="AA175" s="63"/>
      <c r="AB175" s="63"/>
      <c r="AC175" s="63"/>
      <c r="AD175" s="63"/>
      <c r="AE175" s="63"/>
      <c r="AF175" s="63"/>
      <c r="AG175" s="63"/>
      <c r="AH175" s="63"/>
      <c r="AI175" s="63"/>
      <c r="AJ175" s="63"/>
    </row>
    <row r="176" spans="1:36" x14ac:dyDescent="0.25">
      <c r="A176" s="66"/>
      <c r="B176" s="67"/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7"/>
      <c r="N176" s="67"/>
      <c r="O176" s="67"/>
      <c r="P176" s="67"/>
      <c r="Q176" s="67"/>
      <c r="R176" s="67"/>
      <c r="S176" s="67"/>
      <c r="T176" s="67"/>
      <c r="U176" s="67"/>
      <c r="V176" s="67"/>
      <c r="W176" s="67"/>
      <c r="X176" s="67"/>
      <c r="Y176" s="67"/>
      <c r="Z176" s="63"/>
      <c r="AA176" s="63"/>
      <c r="AB176" s="63"/>
      <c r="AC176" s="63"/>
      <c r="AD176" s="63"/>
      <c r="AE176" s="63"/>
      <c r="AF176" s="63"/>
      <c r="AG176" s="63"/>
      <c r="AH176" s="63"/>
      <c r="AI176" s="63"/>
      <c r="AJ176" s="63"/>
    </row>
    <row r="177" spans="1:36" x14ac:dyDescent="0.25">
      <c r="A177" s="66"/>
      <c r="B177" s="67"/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7"/>
      <c r="N177" s="67"/>
      <c r="O177" s="67"/>
      <c r="P177" s="67"/>
      <c r="Q177" s="67"/>
      <c r="R177" s="67"/>
      <c r="S177" s="67"/>
      <c r="T177" s="67"/>
      <c r="U177" s="67"/>
      <c r="V177" s="67"/>
      <c r="W177" s="67"/>
      <c r="X177" s="67"/>
      <c r="Y177" s="67"/>
      <c r="Z177" s="63"/>
      <c r="AA177" s="63"/>
      <c r="AB177" s="63"/>
      <c r="AC177" s="63"/>
      <c r="AD177" s="63"/>
      <c r="AE177" s="63"/>
      <c r="AF177" s="63"/>
      <c r="AG177" s="63"/>
      <c r="AH177" s="63"/>
      <c r="AI177" s="63"/>
      <c r="AJ177" s="63"/>
    </row>
    <row r="178" spans="1:36" x14ac:dyDescent="0.25">
      <c r="A178" s="66"/>
      <c r="B178" s="67"/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7"/>
      <c r="N178" s="67"/>
      <c r="O178" s="67"/>
      <c r="P178" s="67"/>
      <c r="Q178" s="67"/>
      <c r="R178" s="67"/>
      <c r="S178" s="67"/>
      <c r="T178" s="67"/>
      <c r="U178" s="67"/>
      <c r="V178" s="67"/>
      <c r="W178" s="67"/>
      <c r="X178" s="67"/>
      <c r="Y178" s="67"/>
      <c r="Z178" s="63"/>
      <c r="AA178" s="63"/>
      <c r="AB178" s="63"/>
      <c r="AC178" s="63"/>
      <c r="AD178" s="63"/>
      <c r="AE178" s="63"/>
      <c r="AF178" s="63"/>
      <c r="AG178" s="63"/>
      <c r="AH178" s="63"/>
      <c r="AI178" s="63"/>
      <c r="AJ178" s="63"/>
    </row>
    <row r="179" spans="1:36" x14ac:dyDescent="0.25">
      <c r="A179" s="66"/>
      <c r="B179" s="67"/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7"/>
      <c r="N179" s="67"/>
      <c r="O179" s="67"/>
      <c r="P179" s="67"/>
      <c r="Q179" s="67"/>
      <c r="R179" s="67"/>
      <c r="S179" s="67"/>
      <c r="T179" s="67"/>
      <c r="U179" s="67"/>
      <c r="V179" s="67"/>
      <c r="W179" s="67"/>
      <c r="X179" s="67"/>
      <c r="Y179" s="67"/>
      <c r="Z179" s="63"/>
      <c r="AA179" s="63"/>
      <c r="AB179" s="63"/>
      <c r="AC179" s="63"/>
      <c r="AD179" s="63"/>
      <c r="AE179" s="63"/>
      <c r="AF179" s="63"/>
      <c r="AG179" s="63"/>
      <c r="AH179" s="63"/>
      <c r="AI179" s="63"/>
      <c r="AJ179" s="63"/>
    </row>
    <row r="180" spans="1:36" x14ac:dyDescent="0.25">
      <c r="A180" s="66"/>
      <c r="B180" s="67"/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7"/>
      <c r="N180" s="67"/>
      <c r="O180" s="67"/>
      <c r="P180" s="67"/>
      <c r="Q180" s="67"/>
      <c r="R180" s="67"/>
      <c r="S180" s="67"/>
      <c r="T180" s="67"/>
      <c r="U180" s="67"/>
      <c r="V180" s="67"/>
      <c r="W180" s="67"/>
      <c r="X180" s="67"/>
      <c r="Y180" s="67"/>
      <c r="Z180" s="63"/>
      <c r="AA180" s="63"/>
      <c r="AB180" s="63"/>
      <c r="AC180" s="63"/>
      <c r="AD180" s="63"/>
      <c r="AE180" s="63"/>
      <c r="AF180" s="63"/>
      <c r="AG180" s="63"/>
      <c r="AH180" s="63"/>
      <c r="AI180" s="63"/>
      <c r="AJ180" s="63"/>
    </row>
    <row r="181" spans="1:36" x14ac:dyDescent="0.25">
      <c r="A181" s="66"/>
      <c r="B181" s="67"/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7"/>
      <c r="N181" s="67"/>
      <c r="O181" s="67"/>
      <c r="P181" s="67"/>
      <c r="Q181" s="67"/>
      <c r="R181" s="67"/>
      <c r="S181" s="67"/>
      <c r="T181" s="67"/>
      <c r="U181" s="67"/>
      <c r="V181" s="67"/>
      <c r="W181" s="67"/>
      <c r="X181" s="67"/>
      <c r="Y181" s="67"/>
      <c r="Z181" s="63"/>
      <c r="AA181" s="63"/>
      <c r="AB181" s="63"/>
      <c r="AC181" s="63"/>
      <c r="AD181" s="63"/>
      <c r="AE181" s="63"/>
      <c r="AF181" s="63"/>
      <c r="AG181" s="63"/>
      <c r="AH181" s="63"/>
      <c r="AI181" s="63"/>
      <c r="AJ181" s="63"/>
    </row>
    <row r="182" spans="1:36" x14ac:dyDescent="0.25">
      <c r="A182" s="66"/>
      <c r="B182" s="67"/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7"/>
      <c r="N182" s="67"/>
      <c r="O182" s="67"/>
      <c r="P182" s="67"/>
      <c r="Q182" s="67"/>
      <c r="R182" s="67"/>
      <c r="S182" s="67"/>
      <c r="T182" s="67"/>
      <c r="U182" s="67"/>
      <c r="V182" s="67"/>
      <c r="W182" s="67"/>
      <c r="X182" s="67"/>
      <c r="Y182" s="67"/>
      <c r="Z182" s="63"/>
      <c r="AA182" s="63"/>
      <c r="AB182" s="63"/>
      <c r="AC182" s="63"/>
      <c r="AD182" s="63"/>
      <c r="AE182" s="63"/>
      <c r="AF182" s="63"/>
      <c r="AG182" s="63"/>
      <c r="AH182" s="63"/>
      <c r="AI182" s="63"/>
      <c r="AJ182" s="63"/>
    </row>
    <row r="183" spans="1:36" x14ac:dyDescent="0.25">
      <c r="A183" s="66"/>
      <c r="B183" s="67"/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7"/>
      <c r="N183" s="67"/>
      <c r="O183" s="67"/>
      <c r="P183" s="67"/>
      <c r="Q183" s="67"/>
      <c r="R183" s="67"/>
      <c r="S183" s="67"/>
      <c r="T183" s="67"/>
      <c r="U183" s="67"/>
      <c r="V183" s="67"/>
      <c r="W183" s="67"/>
      <c r="X183" s="67"/>
      <c r="Y183" s="67"/>
      <c r="Z183" s="63"/>
      <c r="AA183" s="63"/>
      <c r="AB183" s="63"/>
      <c r="AC183" s="63"/>
      <c r="AD183" s="63"/>
      <c r="AE183" s="63"/>
      <c r="AF183" s="63"/>
      <c r="AG183" s="63"/>
      <c r="AH183" s="63"/>
      <c r="AI183" s="63"/>
      <c r="AJ183" s="63"/>
    </row>
    <row r="184" spans="1:36" x14ac:dyDescent="0.25">
      <c r="A184" s="66"/>
      <c r="B184" s="67"/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7"/>
      <c r="N184" s="67"/>
      <c r="O184" s="67"/>
      <c r="P184" s="67"/>
      <c r="Q184" s="67"/>
      <c r="R184" s="67"/>
      <c r="S184" s="67"/>
      <c r="T184" s="67"/>
      <c r="U184" s="67"/>
      <c r="V184" s="67"/>
      <c r="W184" s="67"/>
      <c r="X184" s="67"/>
      <c r="Y184" s="67"/>
      <c r="Z184" s="63"/>
      <c r="AA184" s="63"/>
      <c r="AB184" s="63"/>
      <c r="AC184" s="63"/>
      <c r="AD184" s="63"/>
      <c r="AE184" s="63"/>
      <c r="AF184" s="63"/>
      <c r="AG184" s="63"/>
      <c r="AH184" s="63"/>
      <c r="AI184" s="63"/>
      <c r="AJ184" s="63"/>
    </row>
    <row r="185" spans="1:36" x14ac:dyDescent="0.25">
      <c r="A185" s="66"/>
      <c r="B185" s="67"/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7"/>
      <c r="N185" s="67"/>
      <c r="O185" s="67"/>
      <c r="P185" s="67"/>
      <c r="Q185" s="67"/>
      <c r="R185" s="67"/>
      <c r="S185" s="67"/>
      <c r="T185" s="67"/>
      <c r="U185" s="67"/>
      <c r="V185" s="67"/>
      <c r="W185" s="67"/>
      <c r="X185" s="67"/>
      <c r="Y185" s="67"/>
      <c r="Z185" s="63"/>
      <c r="AA185" s="63"/>
      <c r="AB185" s="63"/>
      <c r="AC185" s="63"/>
      <c r="AD185" s="63"/>
      <c r="AE185" s="63"/>
      <c r="AF185" s="63"/>
      <c r="AG185" s="63"/>
      <c r="AH185" s="63"/>
      <c r="AI185" s="63"/>
      <c r="AJ185" s="63"/>
    </row>
    <row r="186" spans="1:36" x14ac:dyDescent="0.25">
      <c r="A186" s="66"/>
      <c r="B186" s="67"/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7"/>
      <c r="N186" s="67"/>
      <c r="O186" s="67"/>
      <c r="P186" s="67"/>
      <c r="Q186" s="67"/>
      <c r="R186" s="67"/>
      <c r="S186" s="67"/>
      <c r="T186" s="67"/>
      <c r="U186" s="67"/>
      <c r="V186" s="67"/>
      <c r="W186" s="67"/>
      <c r="X186" s="67"/>
      <c r="Y186" s="67"/>
      <c r="Z186" s="63"/>
      <c r="AA186" s="63"/>
      <c r="AB186" s="63"/>
      <c r="AC186" s="63"/>
      <c r="AD186" s="63"/>
      <c r="AE186" s="63"/>
      <c r="AF186" s="63"/>
      <c r="AG186" s="63"/>
      <c r="AH186" s="63"/>
      <c r="AI186" s="63"/>
      <c r="AJ186" s="63"/>
    </row>
    <row r="187" spans="1:36" x14ac:dyDescent="0.25">
      <c r="A187" s="66"/>
      <c r="B187" s="67"/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7"/>
      <c r="N187" s="67"/>
      <c r="O187" s="67"/>
      <c r="P187" s="67"/>
      <c r="Q187" s="67"/>
      <c r="R187" s="67"/>
      <c r="S187" s="67"/>
      <c r="T187" s="67"/>
      <c r="U187" s="67"/>
      <c r="V187" s="67"/>
      <c r="W187" s="67"/>
      <c r="X187" s="67"/>
      <c r="Y187" s="67"/>
      <c r="Z187" s="63"/>
      <c r="AA187" s="63"/>
      <c r="AB187" s="63"/>
      <c r="AC187" s="63"/>
      <c r="AD187" s="63"/>
      <c r="AE187" s="63"/>
      <c r="AF187" s="63"/>
      <c r="AG187" s="63"/>
      <c r="AH187" s="63"/>
      <c r="AI187" s="63"/>
      <c r="AJ187" s="63"/>
    </row>
    <row r="188" spans="1:36" x14ac:dyDescent="0.25">
      <c r="A188" s="66"/>
      <c r="B188" s="67"/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7"/>
      <c r="N188" s="67"/>
      <c r="O188" s="67"/>
      <c r="P188" s="67"/>
      <c r="Q188" s="67"/>
      <c r="R188" s="67"/>
      <c r="S188" s="67"/>
      <c r="T188" s="67"/>
      <c r="U188" s="67"/>
      <c r="V188" s="67"/>
      <c r="W188" s="67"/>
      <c r="X188" s="67"/>
      <c r="Y188" s="67"/>
      <c r="Z188" s="63"/>
      <c r="AA188" s="63"/>
      <c r="AB188" s="63"/>
      <c r="AC188" s="63"/>
      <c r="AD188" s="63"/>
      <c r="AE188" s="63"/>
      <c r="AF188" s="63"/>
      <c r="AG188" s="63"/>
      <c r="AH188" s="63"/>
      <c r="AI188" s="63"/>
      <c r="AJ188" s="63"/>
    </row>
    <row r="189" spans="1:36" x14ac:dyDescent="0.25">
      <c r="A189" s="66"/>
      <c r="B189" s="67"/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7"/>
      <c r="N189" s="67"/>
      <c r="O189" s="67"/>
      <c r="P189" s="67"/>
      <c r="Q189" s="67"/>
      <c r="R189" s="67"/>
      <c r="S189" s="67"/>
      <c r="T189" s="67"/>
      <c r="U189" s="67"/>
      <c r="V189" s="67"/>
      <c r="W189" s="67"/>
      <c r="X189" s="67"/>
      <c r="Y189" s="67"/>
      <c r="Z189" s="63"/>
      <c r="AA189" s="63"/>
      <c r="AB189" s="63"/>
      <c r="AC189" s="63"/>
      <c r="AD189" s="63"/>
      <c r="AE189" s="63"/>
      <c r="AF189" s="63"/>
      <c r="AG189" s="63"/>
      <c r="AH189" s="63"/>
      <c r="AI189" s="63"/>
      <c r="AJ189" s="63"/>
    </row>
    <row r="190" spans="1:36" x14ac:dyDescent="0.25">
      <c r="A190" s="66"/>
      <c r="B190" s="67"/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7"/>
      <c r="N190" s="67"/>
      <c r="O190" s="67"/>
      <c r="P190" s="67"/>
      <c r="Q190" s="67"/>
      <c r="R190" s="67"/>
      <c r="S190" s="67"/>
      <c r="T190" s="67"/>
      <c r="U190" s="67"/>
      <c r="V190" s="67"/>
      <c r="W190" s="67"/>
      <c r="X190" s="67"/>
      <c r="Y190" s="67"/>
      <c r="Z190" s="63"/>
      <c r="AA190" s="63"/>
      <c r="AB190" s="63"/>
      <c r="AC190" s="63"/>
      <c r="AD190" s="63"/>
      <c r="AE190" s="63"/>
      <c r="AF190" s="63"/>
      <c r="AG190" s="63"/>
      <c r="AH190" s="63"/>
      <c r="AI190" s="63"/>
      <c r="AJ190" s="63"/>
    </row>
    <row r="191" spans="1:36" x14ac:dyDescent="0.25">
      <c r="A191" s="66"/>
      <c r="B191" s="67"/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7"/>
      <c r="N191" s="67"/>
      <c r="O191" s="67"/>
      <c r="P191" s="67"/>
      <c r="Q191" s="67"/>
      <c r="R191" s="67"/>
      <c r="S191" s="67"/>
      <c r="T191" s="67"/>
      <c r="U191" s="67"/>
      <c r="V191" s="67"/>
      <c r="W191" s="67"/>
      <c r="X191" s="67"/>
      <c r="Y191" s="67"/>
      <c r="Z191" s="63"/>
      <c r="AA191" s="63"/>
      <c r="AB191" s="63"/>
      <c r="AC191" s="63"/>
      <c r="AD191" s="63"/>
      <c r="AE191" s="63"/>
      <c r="AF191" s="63"/>
      <c r="AG191" s="63"/>
      <c r="AH191" s="63"/>
      <c r="AI191" s="63"/>
      <c r="AJ191" s="63"/>
    </row>
    <row r="192" spans="1:36" x14ac:dyDescent="0.25">
      <c r="A192" s="66"/>
      <c r="B192" s="67"/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7"/>
      <c r="N192" s="67"/>
      <c r="O192" s="67"/>
      <c r="P192" s="67"/>
      <c r="Q192" s="67"/>
      <c r="R192" s="67"/>
      <c r="S192" s="67"/>
      <c r="T192" s="67"/>
      <c r="U192" s="67"/>
      <c r="V192" s="67"/>
      <c r="W192" s="67"/>
      <c r="X192" s="67"/>
      <c r="Y192" s="67"/>
      <c r="Z192" s="63"/>
      <c r="AA192" s="63"/>
      <c r="AB192" s="63"/>
      <c r="AC192" s="63"/>
      <c r="AD192" s="63"/>
      <c r="AE192" s="63"/>
      <c r="AF192" s="63"/>
      <c r="AG192" s="63"/>
      <c r="AH192" s="63"/>
      <c r="AI192" s="63"/>
      <c r="AJ192" s="63"/>
    </row>
    <row r="193" spans="1:36" x14ac:dyDescent="0.25">
      <c r="A193" s="66"/>
      <c r="B193" s="67"/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7"/>
      <c r="N193" s="67"/>
      <c r="O193" s="67"/>
      <c r="P193" s="67"/>
      <c r="Q193" s="67"/>
      <c r="R193" s="67"/>
      <c r="S193" s="67"/>
      <c r="T193" s="67"/>
      <c r="U193" s="67"/>
      <c r="V193" s="67"/>
      <c r="W193" s="67"/>
      <c r="X193" s="67"/>
      <c r="Y193" s="67"/>
      <c r="Z193" s="63"/>
      <c r="AA193" s="63"/>
      <c r="AB193" s="63"/>
      <c r="AC193" s="63"/>
      <c r="AD193" s="63"/>
      <c r="AE193" s="63"/>
      <c r="AF193" s="63"/>
      <c r="AG193" s="63"/>
      <c r="AH193" s="63"/>
      <c r="AI193" s="63"/>
      <c r="AJ193" s="63"/>
    </row>
    <row r="194" spans="1:36" x14ac:dyDescent="0.25">
      <c r="A194" s="66"/>
      <c r="B194" s="67"/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7"/>
      <c r="N194" s="67"/>
      <c r="O194" s="67"/>
      <c r="P194" s="67"/>
      <c r="Q194" s="67"/>
      <c r="R194" s="67"/>
      <c r="S194" s="67"/>
      <c r="T194" s="67"/>
      <c r="U194" s="67"/>
      <c r="V194" s="67"/>
      <c r="W194" s="67"/>
      <c r="X194" s="67"/>
      <c r="Y194" s="67"/>
      <c r="Z194" s="63"/>
      <c r="AA194" s="63"/>
      <c r="AB194" s="63"/>
      <c r="AC194" s="63"/>
      <c r="AD194" s="63"/>
      <c r="AE194" s="63"/>
      <c r="AF194" s="63"/>
      <c r="AG194" s="63"/>
      <c r="AH194" s="63"/>
      <c r="AI194" s="63"/>
      <c r="AJ194" s="63"/>
    </row>
    <row r="195" spans="1:36" x14ac:dyDescent="0.25">
      <c r="A195" s="66"/>
      <c r="B195" s="67"/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7"/>
      <c r="N195" s="67"/>
      <c r="O195" s="67"/>
      <c r="P195" s="67"/>
      <c r="Q195" s="67"/>
      <c r="R195" s="67"/>
      <c r="S195" s="67"/>
      <c r="T195" s="67"/>
      <c r="U195" s="67"/>
      <c r="V195" s="67"/>
      <c r="W195" s="67"/>
      <c r="X195" s="67"/>
      <c r="Y195" s="67"/>
      <c r="Z195" s="63"/>
      <c r="AA195" s="63"/>
      <c r="AB195" s="63"/>
      <c r="AC195" s="63"/>
      <c r="AD195" s="63"/>
      <c r="AE195" s="63"/>
      <c r="AF195" s="63"/>
      <c r="AG195" s="63"/>
      <c r="AH195" s="63"/>
      <c r="AI195" s="63"/>
      <c r="AJ195" s="63"/>
    </row>
    <row r="196" spans="1:36" x14ac:dyDescent="0.25">
      <c r="A196" s="66"/>
      <c r="B196" s="67"/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7"/>
      <c r="N196" s="67"/>
      <c r="O196" s="67"/>
      <c r="P196" s="67"/>
      <c r="Q196" s="67"/>
      <c r="R196" s="67"/>
      <c r="S196" s="67"/>
      <c r="T196" s="67"/>
      <c r="U196" s="67"/>
      <c r="V196" s="67"/>
      <c r="W196" s="67"/>
      <c r="X196" s="67"/>
      <c r="Y196" s="67"/>
      <c r="Z196" s="63"/>
      <c r="AA196" s="63"/>
      <c r="AB196" s="63"/>
      <c r="AC196" s="63"/>
      <c r="AD196" s="63"/>
      <c r="AE196" s="63"/>
      <c r="AF196" s="63"/>
      <c r="AG196" s="63"/>
      <c r="AH196" s="63"/>
      <c r="AI196" s="63"/>
      <c r="AJ196" s="63"/>
    </row>
    <row r="197" spans="1:36" x14ac:dyDescent="0.25">
      <c r="A197" s="66"/>
      <c r="B197" s="67"/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7"/>
      <c r="N197" s="67"/>
      <c r="O197" s="67"/>
      <c r="P197" s="67"/>
      <c r="Q197" s="67"/>
      <c r="R197" s="67"/>
      <c r="S197" s="67"/>
      <c r="T197" s="67"/>
      <c r="U197" s="67"/>
      <c r="V197" s="67"/>
      <c r="W197" s="67"/>
      <c r="X197" s="67"/>
      <c r="Y197" s="67"/>
      <c r="Z197" s="63"/>
      <c r="AA197" s="63"/>
      <c r="AB197" s="63"/>
      <c r="AC197" s="63"/>
      <c r="AD197" s="63"/>
      <c r="AE197" s="63"/>
      <c r="AF197" s="63"/>
      <c r="AG197" s="63"/>
      <c r="AH197" s="63"/>
      <c r="AI197" s="63"/>
      <c r="AJ197" s="63"/>
    </row>
    <row r="198" spans="1:36" x14ac:dyDescent="0.25">
      <c r="A198" s="66"/>
      <c r="B198" s="67"/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7"/>
      <c r="N198" s="67"/>
      <c r="O198" s="67"/>
      <c r="P198" s="67"/>
      <c r="Q198" s="67"/>
      <c r="R198" s="67"/>
      <c r="S198" s="67"/>
      <c r="T198" s="67"/>
      <c r="U198" s="67"/>
      <c r="V198" s="67"/>
      <c r="W198" s="67"/>
      <c r="X198" s="67"/>
      <c r="Y198" s="67"/>
      <c r="Z198" s="63"/>
      <c r="AA198" s="63"/>
      <c r="AB198" s="63"/>
      <c r="AC198" s="63"/>
      <c r="AD198" s="63"/>
      <c r="AE198" s="63"/>
      <c r="AF198" s="63"/>
      <c r="AG198" s="63"/>
      <c r="AH198" s="63"/>
      <c r="AI198" s="63"/>
      <c r="AJ198" s="63"/>
    </row>
    <row r="199" spans="1:36" x14ac:dyDescent="0.25">
      <c r="A199" s="66"/>
      <c r="B199" s="67"/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7"/>
      <c r="N199" s="67"/>
      <c r="O199" s="67"/>
      <c r="P199" s="67"/>
      <c r="Q199" s="67"/>
      <c r="R199" s="67"/>
      <c r="S199" s="67"/>
      <c r="T199" s="67"/>
      <c r="U199" s="67"/>
      <c r="V199" s="67"/>
      <c r="W199" s="67"/>
      <c r="X199" s="67"/>
      <c r="Y199" s="67"/>
      <c r="Z199" s="63"/>
      <c r="AA199" s="63"/>
      <c r="AB199" s="63"/>
      <c r="AC199" s="63"/>
      <c r="AD199" s="63"/>
      <c r="AE199" s="63"/>
      <c r="AF199" s="63"/>
      <c r="AG199" s="63"/>
      <c r="AH199" s="63"/>
      <c r="AI199" s="63"/>
      <c r="AJ199" s="63"/>
    </row>
    <row r="200" spans="1:36" x14ac:dyDescent="0.25">
      <c r="A200" s="66"/>
      <c r="B200" s="67"/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7"/>
      <c r="N200" s="67"/>
      <c r="O200" s="67"/>
      <c r="P200" s="67"/>
      <c r="Q200" s="67"/>
      <c r="R200" s="67"/>
      <c r="S200" s="67"/>
      <c r="T200" s="67"/>
      <c r="U200" s="67"/>
      <c r="V200" s="67"/>
      <c r="W200" s="67"/>
      <c r="X200" s="67"/>
      <c r="Y200" s="67"/>
      <c r="Z200" s="63"/>
      <c r="AA200" s="63"/>
      <c r="AB200" s="63"/>
      <c r="AC200" s="63"/>
      <c r="AD200" s="63"/>
      <c r="AE200" s="63"/>
      <c r="AF200" s="63"/>
      <c r="AG200" s="63"/>
      <c r="AH200" s="63"/>
      <c r="AI200" s="63"/>
      <c r="AJ200" s="63"/>
    </row>
    <row r="201" spans="1:36" x14ac:dyDescent="0.25">
      <c r="A201" s="66"/>
      <c r="B201" s="67"/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7"/>
      <c r="N201" s="67"/>
      <c r="O201" s="67"/>
      <c r="P201" s="67"/>
      <c r="Q201" s="67"/>
      <c r="R201" s="67"/>
      <c r="S201" s="67"/>
      <c r="T201" s="67"/>
      <c r="U201" s="67"/>
      <c r="V201" s="67"/>
      <c r="W201" s="67"/>
      <c r="X201" s="67"/>
      <c r="Y201" s="67"/>
      <c r="Z201" s="63"/>
      <c r="AA201" s="63"/>
      <c r="AB201" s="63"/>
      <c r="AC201" s="63"/>
      <c r="AD201" s="63"/>
      <c r="AE201" s="63"/>
      <c r="AF201" s="63"/>
      <c r="AG201" s="63"/>
      <c r="AH201" s="63"/>
      <c r="AI201" s="63"/>
      <c r="AJ201" s="63"/>
    </row>
    <row r="202" spans="1:36" x14ac:dyDescent="0.25">
      <c r="A202" s="66"/>
      <c r="B202" s="67"/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7"/>
      <c r="N202" s="67"/>
      <c r="O202" s="67"/>
      <c r="P202" s="67"/>
      <c r="Q202" s="67"/>
      <c r="R202" s="67"/>
      <c r="S202" s="67"/>
      <c r="T202" s="67"/>
      <c r="U202" s="67"/>
      <c r="V202" s="67"/>
      <c r="W202" s="67"/>
      <c r="X202" s="67"/>
      <c r="Y202" s="67"/>
      <c r="Z202" s="63"/>
      <c r="AA202" s="63"/>
      <c r="AB202" s="63"/>
      <c r="AC202" s="63"/>
      <c r="AD202" s="63"/>
      <c r="AE202" s="63"/>
      <c r="AF202" s="63"/>
      <c r="AG202" s="63"/>
      <c r="AH202" s="63"/>
      <c r="AI202" s="63"/>
      <c r="AJ202" s="63"/>
    </row>
    <row r="203" spans="1:36" x14ac:dyDescent="0.25">
      <c r="A203" s="66"/>
      <c r="B203" s="67"/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7"/>
      <c r="N203" s="67"/>
      <c r="O203" s="67"/>
      <c r="P203" s="67"/>
      <c r="Q203" s="67"/>
      <c r="R203" s="67"/>
      <c r="S203" s="67"/>
      <c r="T203" s="67"/>
      <c r="U203" s="67"/>
      <c r="V203" s="67"/>
      <c r="W203" s="67"/>
      <c r="X203" s="67"/>
      <c r="Y203" s="67"/>
      <c r="Z203" s="63"/>
      <c r="AA203" s="63"/>
      <c r="AB203" s="63"/>
      <c r="AC203" s="63"/>
      <c r="AD203" s="63"/>
      <c r="AE203" s="63"/>
      <c r="AF203" s="63"/>
      <c r="AG203" s="63"/>
      <c r="AH203" s="63"/>
      <c r="AI203" s="63"/>
      <c r="AJ203" s="63"/>
    </row>
    <row r="204" spans="1:36" x14ac:dyDescent="0.25">
      <c r="A204" s="68"/>
      <c r="B204" s="63"/>
      <c r="C204" s="63"/>
      <c r="D204" s="63"/>
      <c r="E204" s="63"/>
      <c r="F204" s="63"/>
      <c r="G204" s="63"/>
      <c r="H204" s="63"/>
      <c r="I204" s="63"/>
      <c r="J204" s="63"/>
      <c r="K204" s="63"/>
      <c r="L204" s="63"/>
      <c r="M204" s="63"/>
      <c r="N204" s="63"/>
      <c r="O204" s="63"/>
      <c r="P204" s="63"/>
      <c r="Q204" s="63"/>
      <c r="R204" s="63"/>
      <c r="S204" s="63"/>
      <c r="T204" s="63"/>
      <c r="U204" s="63"/>
      <c r="V204" s="63"/>
      <c r="W204" s="63"/>
      <c r="X204" s="63"/>
      <c r="Y204" s="63"/>
      <c r="Z204" s="63"/>
      <c r="AA204" s="63"/>
      <c r="AB204" s="63"/>
      <c r="AC204" s="63"/>
      <c r="AD204" s="63"/>
      <c r="AE204" s="63"/>
      <c r="AF204" s="63"/>
      <c r="AG204" s="63"/>
      <c r="AH204" s="63"/>
      <c r="AI204" s="63"/>
      <c r="AJ204" s="63"/>
    </row>
    <row r="205" spans="1:36" x14ac:dyDescent="0.25">
      <c r="A205" s="68"/>
      <c r="B205" s="63"/>
      <c r="C205" s="63"/>
      <c r="D205" s="63"/>
      <c r="E205" s="63"/>
      <c r="F205" s="63"/>
      <c r="G205" s="63"/>
      <c r="H205" s="63"/>
      <c r="I205" s="63"/>
      <c r="J205" s="63"/>
      <c r="K205" s="63"/>
      <c r="L205" s="63"/>
      <c r="M205" s="63"/>
      <c r="N205" s="63"/>
      <c r="O205" s="63"/>
      <c r="P205" s="63"/>
      <c r="Q205" s="63"/>
      <c r="R205" s="63"/>
      <c r="S205" s="63"/>
      <c r="T205" s="63"/>
      <c r="U205" s="63"/>
      <c r="V205" s="63"/>
      <c r="W205" s="63"/>
      <c r="X205" s="63"/>
      <c r="Y205" s="63"/>
      <c r="Z205" s="63"/>
      <c r="AA205" s="63"/>
      <c r="AB205" s="63"/>
      <c r="AC205" s="63"/>
      <c r="AD205" s="63"/>
      <c r="AE205" s="63"/>
      <c r="AF205" s="63"/>
      <c r="AG205" s="63"/>
      <c r="AH205" s="63"/>
      <c r="AI205" s="63"/>
      <c r="AJ205" s="63"/>
    </row>
    <row r="206" spans="1:36" x14ac:dyDescent="0.25">
      <c r="A206" s="68"/>
      <c r="B206" s="63"/>
      <c r="C206" s="63"/>
      <c r="D206" s="63"/>
      <c r="E206" s="63"/>
      <c r="F206" s="63"/>
      <c r="G206" s="63"/>
      <c r="H206" s="63"/>
      <c r="I206" s="63"/>
      <c r="J206" s="63"/>
      <c r="K206" s="63"/>
      <c r="L206" s="63"/>
      <c r="M206" s="63"/>
      <c r="N206" s="63"/>
      <c r="O206" s="63"/>
      <c r="P206" s="63"/>
      <c r="Q206" s="63"/>
      <c r="R206" s="63"/>
      <c r="S206" s="63"/>
      <c r="T206" s="63"/>
      <c r="U206" s="63"/>
      <c r="V206" s="63"/>
      <c r="W206" s="63"/>
      <c r="X206" s="63"/>
      <c r="Y206" s="63"/>
      <c r="Z206" s="63"/>
      <c r="AA206" s="63"/>
      <c r="AB206" s="63"/>
      <c r="AC206" s="63"/>
      <c r="AD206" s="63"/>
      <c r="AE206" s="63"/>
      <c r="AF206" s="63"/>
      <c r="AG206" s="63"/>
      <c r="AH206" s="63"/>
      <c r="AI206" s="63"/>
      <c r="AJ206" s="63"/>
    </row>
    <row r="207" spans="1:36" x14ac:dyDescent="0.25">
      <c r="A207" s="68"/>
      <c r="B207" s="63"/>
      <c r="C207" s="63"/>
      <c r="D207" s="63"/>
      <c r="E207" s="63"/>
      <c r="F207" s="63"/>
      <c r="G207" s="63"/>
      <c r="H207" s="63"/>
      <c r="I207" s="63"/>
      <c r="J207" s="63"/>
      <c r="K207" s="63"/>
      <c r="L207" s="63"/>
      <c r="M207" s="63"/>
      <c r="N207" s="63"/>
      <c r="O207" s="63"/>
      <c r="P207" s="63"/>
      <c r="Q207" s="63"/>
      <c r="R207" s="63"/>
      <c r="S207" s="63"/>
      <c r="T207" s="63"/>
      <c r="U207" s="63"/>
      <c r="V207" s="63"/>
      <c r="W207" s="63"/>
      <c r="X207" s="63"/>
      <c r="Y207" s="63"/>
      <c r="Z207" s="63"/>
      <c r="AA207" s="63"/>
      <c r="AB207" s="63"/>
      <c r="AC207" s="63"/>
      <c r="AD207" s="63"/>
      <c r="AE207" s="63"/>
      <c r="AF207" s="63"/>
      <c r="AG207" s="63"/>
      <c r="AH207" s="63"/>
      <c r="AI207" s="63"/>
      <c r="AJ207" s="63"/>
    </row>
    <row r="208" spans="1:36" x14ac:dyDescent="0.25">
      <c r="A208" s="68"/>
      <c r="B208" s="63"/>
      <c r="C208" s="63"/>
      <c r="D208" s="63"/>
      <c r="E208" s="63"/>
      <c r="F208" s="63"/>
      <c r="G208" s="63"/>
      <c r="H208" s="63"/>
      <c r="I208" s="63"/>
      <c r="J208" s="63"/>
      <c r="K208" s="63"/>
      <c r="L208" s="63"/>
      <c r="M208" s="63"/>
      <c r="N208" s="63"/>
      <c r="O208" s="63"/>
      <c r="P208" s="63"/>
      <c r="Q208" s="63"/>
      <c r="R208" s="63"/>
      <c r="S208" s="63"/>
      <c r="T208" s="63"/>
      <c r="U208" s="63"/>
      <c r="V208" s="63"/>
      <c r="W208" s="63"/>
      <c r="X208" s="63"/>
      <c r="Y208" s="63"/>
      <c r="Z208" s="63"/>
      <c r="AA208" s="63"/>
      <c r="AB208" s="63"/>
      <c r="AC208" s="63"/>
      <c r="AD208" s="63"/>
      <c r="AE208" s="63"/>
      <c r="AF208" s="63"/>
      <c r="AG208" s="63"/>
      <c r="AH208" s="63"/>
      <c r="AI208" s="63"/>
      <c r="AJ208" s="63"/>
    </row>
    <row r="209" spans="1:36" x14ac:dyDescent="0.25">
      <c r="A209" s="68"/>
      <c r="B209" s="63"/>
      <c r="C209" s="63"/>
      <c r="D209" s="63"/>
      <c r="E209" s="63"/>
      <c r="F209" s="63"/>
      <c r="G209" s="63"/>
      <c r="H209" s="63"/>
      <c r="I209" s="63"/>
      <c r="J209" s="63"/>
      <c r="K209" s="63"/>
      <c r="L209" s="63"/>
      <c r="M209" s="63"/>
      <c r="N209" s="63"/>
      <c r="O209" s="63"/>
      <c r="P209" s="63"/>
      <c r="Q209" s="63"/>
      <c r="R209" s="63"/>
      <c r="S209" s="63"/>
      <c r="T209" s="63"/>
      <c r="U209" s="63"/>
      <c r="V209" s="63"/>
      <c r="W209" s="63"/>
      <c r="X209" s="63"/>
      <c r="Y209" s="63"/>
      <c r="Z209" s="63"/>
      <c r="AA209" s="63"/>
      <c r="AB209" s="63"/>
      <c r="AC209" s="63"/>
      <c r="AD209" s="63"/>
      <c r="AE209" s="63"/>
      <c r="AF209" s="63"/>
      <c r="AG209" s="63"/>
      <c r="AH209" s="63"/>
      <c r="AI209" s="63"/>
      <c r="AJ209" s="63"/>
    </row>
    <row r="210" spans="1:36" x14ac:dyDescent="0.25">
      <c r="A210" s="68"/>
      <c r="B210" s="63"/>
      <c r="C210" s="63"/>
      <c r="D210" s="63"/>
      <c r="E210" s="63"/>
      <c r="F210" s="63"/>
      <c r="G210" s="63"/>
      <c r="H210" s="63"/>
      <c r="I210" s="63"/>
      <c r="J210" s="63"/>
      <c r="K210" s="63"/>
      <c r="L210" s="63"/>
      <c r="M210" s="63"/>
      <c r="N210" s="63"/>
      <c r="O210" s="63"/>
      <c r="P210" s="63"/>
      <c r="Q210" s="63"/>
      <c r="R210" s="63"/>
      <c r="S210" s="63"/>
      <c r="T210" s="63"/>
      <c r="U210" s="63"/>
      <c r="V210" s="63"/>
      <c r="W210" s="63"/>
      <c r="X210" s="63"/>
      <c r="Y210" s="63"/>
      <c r="Z210" s="63"/>
      <c r="AA210" s="63"/>
      <c r="AB210" s="63"/>
      <c r="AC210" s="63"/>
      <c r="AD210" s="63"/>
      <c r="AE210" s="63"/>
      <c r="AF210" s="63"/>
      <c r="AG210" s="63"/>
      <c r="AH210" s="63"/>
      <c r="AI210" s="63"/>
      <c r="AJ210" s="63"/>
    </row>
    <row r="211" spans="1:36" x14ac:dyDescent="0.25">
      <c r="A211" s="68"/>
      <c r="B211" s="63"/>
      <c r="C211" s="63"/>
      <c r="D211" s="63"/>
      <c r="E211" s="63"/>
      <c r="F211" s="63"/>
      <c r="G211" s="63"/>
      <c r="H211" s="63"/>
      <c r="I211" s="63"/>
      <c r="J211" s="63"/>
      <c r="K211" s="63"/>
      <c r="L211" s="63"/>
      <c r="M211" s="63"/>
      <c r="N211" s="63"/>
      <c r="O211" s="63"/>
      <c r="P211" s="63"/>
      <c r="Q211" s="63"/>
      <c r="R211" s="63"/>
      <c r="S211" s="63"/>
      <c r="T211" s="63"/>
      <c r="U211" s="63"/>
      <c r="V211" s="63"/>
      <c r="W211" s="63"/>
      <c r="X211" s="63"/>
      <c r="Y211" s="63"/>
      <c r="Z211" s="63"/>
      <c r="AA211" s="63"/>
      <c r="AB211" s="63"/>
      <c r="AC211" s="63"/>
      <c r="AD211" s="63"/>
      <c r="AE211" s="63"/>
      <c r="AF211" s="63"/>
      <c r="AG211" s="63"/>
      <c r="AH211" s="63"/>
      <c r="AI211" s="63"/>
      <c r="AJ211" s="63"/>
    </row>
    <row r="212" spans="1:36" x14ac:dyDescent="0.25">
      <c r="A212" s="68"/>
      <c r="B212" s="63"/>
      <c r="C212" s="63"/>
      <c r="D212" s="63"/>
      <c r="E212" s="63"/>
      <c r="F212" s="63"/>
      <c r="G212" s="63"/>
      <c r="H212" s="63"/>
      <c r="I212" s="63"/>
      <c r="J212" s="63"/>
      <c r="K212" s="63"/>
      <c r="L212" s="63"/>
      <c r="M212" s="63"/>
      <c r="N212" s="63"/>
      <c r="O212" s="63"/>
      <c r="P212" s="63"/>
      <c r="Q212" s="63"/>
      <c r="R212" s="63"/>
      <c r="S212" s="63"/>
      <c r="T212" s="63"/>
      <c r="U212" s="63"/>
      <c r="V212" s="63"/>
      <c r="W212" s="63"/>
      <c r="X212" s="63"/>
      <c r="Y212" s="63"/>
      <c r="Z212" s="63"/>
      <c r="AA212" s="63"/>
      <c r="AB212" s="63"/>
      <c r="AC212" s="63"/>
      <c r="AD212" s="63"/>
      <c r="AE212" s="63"/>
      <c r="AF212" s="63"/>
      <c r="AG212" s="63"/>
      <c r="AH212" s="63"/>
      <c r="AI212" s="63"/>
      <c r="AJ212" s="63"/>
    </row>
    <row r="213" spans="1:36" x14ac:dyDescent="0.25">
      <c r="A213" s="68"/>
      <c r="B213" s="63"/>
      <c r="C213" s="63"/>
      <c r="D213" s="63"/>
      <c r="E213" s="63"/>
      <c r="F213" s="63"/>
      <c r="G213" s="63"/>
      <c r="H213" s="63"/>
      <c r="I213" s="63"/>
      <c r="J213" s="63"/>
      <c r="K213" s="63"/>
      <c r="L213" s="63"/>
      <c r="M213" s="63"/>
      <c r="N213" s="63"/>
      <c r="O213" s="63"/>
      <c r="P213" s="63"/>
      <c r="Q213" s="63"/>
      <c r="R213" s="63"/>
      <c r="S213" s="63"/>
      <c r="T213" s="63"/>
      <c r="U213" s="63"/>
      <c r="V213" s="63"/>
      <c r="W213" s="63"/>
      <c r="X213" s="63"/>
      <c r="Y213" s="63"/>
      <c r="Z213" s="63"/>
      <c r="AA213" s="63"/>
      <c r="AB213" s="63"/>
      <c r="AC213" s="63"/>
      <c r="AD213" s="63"/>
      <c r="AE213" s="63"/>
      <c r="AF213" s="63"/>
      <c r="AG213" s="63"/>
      <c r="AH213" s="63"/>
      <c r="AI213" s="63"/>
      <c r="AJ213" s="63"/>
    </row>
    <row r="214" spans="1:36" x14ac:dyDescent="0.25">
      <c r="A214" s="68"/>
      <c r="B214" s="63"/>
      <c r="C214" s="63"/>
      <c r="D214" s="63"/>
      <c r="E214" s="63"/>
      <c r="F214" s="63"/>
      <c r="G214" s="63"/>
      <c r="H214" s="63"/>
      <c r="I214" s="63"/>
      <c r="J214" s="63"/>
      <c r="K214" s="63"/>
      <c r="L214" s="63"/>
      <c r="M214" s="63"/>
      <c r="N214" s="63"/>
      <c r="O214" s="63"/>
      <c r="P214" s="63"/>
      <c r="Q214" s="63"/>
      <c r="R214" s="63"/>
      <c r="S214" s="63"/>
      <c r="T214" s="63"/>
      <c r="U214" s="63"/>
      <c r="V214" s="63"/>
      <c r="W214" s="63"/>
      <c r="X214" s="63"/>
      <c r="Y214" s="63"/>
      <c r="Z214" s="63"/>
      <c r="AA214" s="63"/>
      <c r="AB214" s="63"/>
      <c r="AC214" s="63"/>
      <c r="AD214" s="63"/>
      <c r="AE214" s="63"/>
      <c r="AF214" s="63"/>
      <c r="AG214" s="63"/>
      <c r="AH214" s="63"/>
      <c r="AI214" s="63"/>
      <c r="AJ214" s="63"/>
    </row>
    <row r="215" spans="1:36" x14ac:dyDescent="0.25">
      <c r="A215" s="68"/>
      <c r="B215" s="63"/>
      <c r="C215" s="63"/>
      <c r="D215" s="63"/>
      <c r="E215" s="63"/>
      <c r="F215" s="63"/>
      <c r="G215" s="63"/>
      <c r="H215" s="63"/>
      <c r="I215" s="63"/>
      <c r="J215" s="63"/>
      <c r="K215" s="63"/>
      <c r="L215" s="63"/>
      <c r="M215" s="63"/>
      <c r="N215" s="63"/>
      <c r="O215" s="63"/>
      <c r="P215" s="63"/>
      <c r="Q215" s="63"/>
      <c r="R215" s="63"/>
      <c r="S215" s="63"/>
      <c r="T215" s="63"/>
      <c r="U215" s="63"/>
      <c r="V215" s="63"/>
      <c r="W215" s="63"/>
      <c r="X215" s="63"/>
      <c r="Y215" s="63"/>
      <c r="Z215" s="63"/>
      <c r="AA215" s="63"/>
      <c r="AB215" s="63"/>
      <c r="AC215" s="63"/>
      <c r="AD215" s="63"/>
      <c r="AE215" s="63"/>
      <c r="AF215" s="63"/>
      <c r="AG215" s="63"/>
      <c r="AH215" s="63"/>
      <c r="AI215" s="63"/>
      <c r="AJ215" s="63"/>
    </row>
    <row r="216" spans="1:36" x14ac:dyDescent="0.25">
      <c r="A216" s="68"/>
      <c r="B216" s="63"/>
      <c r="C216" s="63"/>
      <c r="D216" s="63"/>
      <c r="E216" s="63"/>
      <c r="F216" s="63"/>
      <c r="G216" s="63"/>
      <c r="H216" s="63"/>
      <c r="I216" s="63"/>
      <c r="J216" s="63"/>
      <c r="K216" s="63"/>
      <c r="L216" s="63"/>
      <c r="M216" s="63"/>
      <c r="N216" s="63"/>
      <c r="O216" s="63"/>
      <c r="P216" s="63"/>
      <c r="Q216" s="63"/>
      <c r="R216" s="63"/>
      <c r="S216" s="63"/>
      <c r="T216" s="63"/>
      <c r="U216" s="63"/>
      <c r="V216" s="63"/>
      <c r="W216" s="63"/>
      <c r="X216" s="63"/>
      <c r="Y216" s="63"/>
      <c r="Z216" s="63"/>
      <c r="AA216" s="63"/>
      <c r="AB216" s="63"/>
      <c r="AC216" s="63"/>
      <c r="AD216" s="63"/>
      <c r="AE216" s="63"/>
      <c r="AF216" s="63"/>
      <c r="AG216" s="63"/>
      <c r="AH216" s="63"/>
      <c r="AI216" s="63"/>
      <c r="AJ216" s="63"/>
    </row>
    <row r="217" spans="1:36" x14ac:dyDescent="0.25">
      <c r="A217" s="68"/>
      <c r="B217" s="63"/>
      <c r="C217" s="63"/>
      <c r="D217" s="63"/>
      <c r="E217" s="63"/>
      <c r="F217" s="63"/>
      <c r="G217" s="63"/>
      <c r="H217" s="63"/>
      <c r="I217" s="63"/>
      <c r="J217" s="63"/>
      <c r="K217" s="63"/>
      <c r="L217" s="63"/>
      <c r="M217" s="63"/>
      <c r="N217" s="63"/>
      <c r="O217" s="63"/>
      <c r="P217" s="63"/>
      <c r="Q217" s="63"/>
      <c r="R217" s="63"/>
      <c r="S217" s="63"/>
      <c r="T217" s="63"/>
      <c r="U217" s="63"/>
      <c r="V217" s="63"/>
      <c r="W217" s="63"/>
      <c r="X217" s="63"/>
      <c r="Y217" s="63"/>
      <c r="Z217" s="63"/>
      <c r="AA217" s="63"/>
      <c r="AB217" s="63"/>
      <c r="AC217" s="63"/>
      <c r="AD217" s="63"/>
      <c r="AE217" s="63"/>
      <c r="AF217" s="63"/>
      <c r="AG217" s="63"/>
      <c r="AH217" s="63"/>
      <c r="AI217" s="63"/>
      <c r="AJ217" s="63"/>
    </row>
    <row r="218" spans="1:36" x14ac:dyDescent="0.25">
      <c r="A218" s="68"/>
      <c r="B218" s="63"/>
      <c r="C218" s="63"/>
      <c r="D218" s="63"/>
      <c r="E218" s="63"/>
      <c r="F218" s="63"/>
      <c r="G218" s="63"/>
      <c r="H218" s="63"/>
      <c r="I218" s="63"/>
      <c r="J218" s="63"/>
      <c r="K218" s="63"/>
      <c r="L218" s="63"/>
      <c r="M218" s="63"/>
      <c r="N218" s="63"/>
      <c r="O218" s="63"/>
      <c r="P218" s="63"/>
      <c r="Q218" s="63"/>
      <c r="R218" s="63"/>
      <c r="S218" s="63"/>
      <c r="T218" s="63"/>
      <c r="U218" s="63"/>
      <c r="V218" s="63"/>
      <c r="W218" s="63"/>
      <c r="X218" s="63"/>
      <c r="Y218" s="63"/>
      <c r="Z218" s="63"/>
      <c r="AA218" s="63"/>
      <c r="AB218" s="63"/>
      <c r="AC218" s="63"/>
      <c r="AD218" s="63"/>
      <c r="AE218" s="63"/>
      <c r="AF218" s="63"/>
      <c r="AG218" s="63"/>
      <c r="AH218" s="63"/>
      <c r="AI218" s="63"/>
      <c r="AJ218" s="63"/>
    </row>
    <row r="219" spans="1:36" x14ac:dyDescent="0.25">
      <c r="A219" s="68"/>
      <c r="B219" s="63"/>
      <c r="C219" s="63"/>
      <c r="D219" s="63"/>
      <c r="E219" s="63"/>
      <c r="F219" s="63"/>
      <c r="G219" s="63"/>
      <c r="H219" s="63"/>
      <c r="I219" s="63"/>
      <c r="J219" s="63"/>
      <c r="K219" s="63"/>
      <c r="L219" s="63"/>
      <c r="M219" s="63"/>
      <c r="N219" s="63"/>
      <c r="O219" s="63"/>
      <c r="P219" s="63"/>
      <c r="Q219" s="63"/>
      <c r="R219" s="63"/>
      <c r="S219" s="63"/>
      <c r="T219" s="63"/>
      <c r="U219" s="63"/>
      <c r="V219" s="63"/>
      <c r="W219" s="63"/>
      <c r="X219" s="63"/>
      <c r="Y219" s="63"/>
      <c r="Z219" s="63"/>
      <c r="AA219" s="63"/>
      <c r="AB219" s="63"/>
      <c r="AC219" s="63"/>
      <c r="AD219" s="63"/>
      <c r="AE219" s="63"/>
      <c r="AF219" s="63"/>
      <c r="AG219" s="63"/>
      <c r="AH219" s="63"/>
      <c r="AI219" s="63"/>
      <c r="AJ219" s="63"/>
    </row>
    <row r="220" spans="1:36" x14ac:dyDescent="0.25">
      <c r="A220" s="68"/>
      <c r="B220" s="63"/>
      <c r="C220" s="63"/>
      <c r="D220" s="63"/>
      <c r="E220" s="63"/>
      <c r="F220" s="63"/>
      <c r="G220" s="63"/>
      <c r="H220" s="63"/>
      <c r="I220" s="63"/>
      <c r="J220" s="63"/>
      <c r="K220" s="63"/>
      <c r="L220" s="63"/>
      <c r="M220" s="63"/>
      <c r="N220" s="63"/>
      <c r="O220" s="63"/>
      <c r="P220" s="63"/>
      <c r="Q220" s="63"/>
      <c r="R220" s="63"/>
      <c r="S220" s="63"/>
      <c r="T220" s="63"/>
      <c r="U220" s="63"/>
      <c r="V220" s="63"/>
      <c r="W220" s="63"/>
      <c r="X220" s="63"/>
      <c r="Y220" s="63"/>
      <c r="Z220" s="63"/>
      <c r="AA220" s="63"/>
      <c r="AB220" s="63"/>
      <c r="AC220" s="63"/>
      <c r="AD220" s="63"/>
      <c r="AE220" s="63"/>
      <c r="AF220" s="63"/>
      <c r="AG220" s="63"/>
      <c r="AH220" s="63"/>
      <c r="AI220" s="63"/>
      <c r="AJ220" s="63"/>
    </row>
    <row r="221" spans="1:36" x14ac:dyDescent="0.25">
      <c r="A221" s="68"/>
      <c r="B221" s="63"/>
      <c r="C221" s="63"/>
      <c r="D221" s="63"/>
      <c r="E221" s="63"/>
      <c r="F221" s="63"/>
      <c r="G221" s="63"/>
      <c r="H221" s="63"/>
      <c r="I221" s="63"/>
      <c r="J221" s="63"/>
      <c r="K221" s="63"/>
      <c r="L221" s="63"/>
      <c r="M221" s="63"/>
      <c r="N221" s="63"/>
      <c r="O221" s="63"/>
      <c r="P221" s="63"/>
      <c r="Q221" s="63"/>
      <c r="R221" s="63"/>
      <c r="S221" s="63"/>
      <c r="T221" s="63"/>
      <c r="U221" s="63"/>
      <c r="V221" s="63"/>
      <c r="W221" s="63"/>
      <c r="X221" s="63"/>
      <c r="Y221" s="63"/>
      <c r="Z221" s="63"/>
      <c r="AA221" s="63"/>
      <c r="AB221" s="63"/>
      <c r="AC221" s="63"/>
      <c r="AD221" s="63"/>
      <c r="AE221" s="63"/>
      <c r="AF221" s="63"/>
      <c r="AG221" s="63"/>
      <c r="AH221" s="63"/>
      <c r="AI221" s="63"/>
      <c r="AJ221" s="63"/>
    </row>
    <row r="222" spans="1:36" x14ac:dyDescent="0.25">
      <c r="A222" s="68"/>
      <c r="B222" s="63"/>
      <c r="C222" s="63"/>
      <c r="D222" s="63"/>
      <c r="E222" s="63"/>
      <c r="F222" s="63"/>
      <c r="G222" s="63"/>
      <c r="H222" s="63"/>
      <c r="I222" s="63"/>
      <c r="J222" s="63"/>
      <c r="K222" s="63"/>
      <c r="L222" s="63"/>
      <c r="M222" s="63"/>
      <c r="N222" s="63"/>
      <c r="O222" s="63"/>
      <c r="P222" s="63"/>
      <c r="Q222" s="63"/>
      <c r="R222" s="63"/>
      <c r="S222" s="63"/>
      <c r="T222" s="63"/>
      <c r="U222" s="63"/>
      <c r="V222" s="63"/>
      <c r="W222" s="63"/>
      <c r="X222" s="63"/>
      <c r="Y222" s="63"/>
      <c r="Z222" s="63"/>
      <c r="AA222" s="63"/>
      <c r="AB222" s="63"/>
      <c r="AC222" s="63"/>
      <c r="AD222" s="63"/>
      <c r="AE222" s="63"/>
      <c r="AF222" s="63"/>
      <c r="AG222" s="63"/>
      <c r="AH222" s="63"/>
      <c r="AI222" s="63"/>
      <c r="AJ222" s="63"/>
    </row>
    <row r="223" spans="1:36" x14ac:dyDescent="0.25">
      <c r="A223" s="68"/>
      <c r="B223" s="63"/>
      <c r="C223" s="63"/>
      <c r="D223" s="63"/>
      <c r="E223" s="63"/>
      <c r="F223" s="63"/>
      <c r="G223" s="63"/>
      <c r="H223" s="63"/>
      <c r="I223" s="63"/>
      <c r="J223" s="63"/>
      <c r="K223" s="63"/>
      <c r="L223" s="63"/>
      <c r="M223" s="63"/>
      <c r="N223" s="63"/>
      <c r="O223" s="63"/>
      <c r="P223" s="63"/>
      <c r="Q223" s="63"/>
      <c r="R223" s="63"/>
      <c r="S223" s="63"/>
      <c r="T223" s="63"/>
      <c r="U223" s="63"/>
      <c r="V223" s="63"/>
      <c r="W223" s="63"/>
      <c r="X223" s="63"/>
      <c r="Y223" s="63"/>
      <c r="Z223" s="63"/>
      <c r="AA223" s="63"/>
      <c r="AB223" s="63"/>
      <c r="AC223" s="63"/>
      <c r="AD223" s="63"/>
      <c r="AE223" s="63"/>
      <c r="AF223" s="63"/>
      <c r="AG223" s="63"/>
      <c r="AH223" s="63"/>
      <c r="AI223" s="63"/>
      <c r="AJ223" s="63"/>
    </row>
    <row r="224" spans="1:36" x14ac:dyDescent="0.25">
      <c r="A224" s="68"/>
      <c r="B224" s="63"/>
      <c r="C224" s="63"/>
      <c r="D224" s="63"/>
      <c r="E224" s="63"/>
      <c r="F224" s="63"/>
      <c r="G224" s="63"/>
      <c r="H224" s="63"/>
      <c r="I224" s="63"/>
      <c r="J224" s="63"/>
      <c r="K224" s="63"/>
      <c r="L224" s="63"/>
      <c r="M224" s="63"/>
      <c r="N224" s="63"/>
      <c r="O224" s="63"/>
      <c r="P224" s="63"/>
      <c r="Q224" s="63"/>
      <c r="R224" s="63"/>
      <c r="S224" s="63"/>
      <c r="T224" s="63"/>
      <c r="U224" s="63"/>
      <c r="V224" s="63"/>
      <c r="W224" s="63"/>
      <c r="X224" s="63"/>
      <c r="Y224" s="63"/>
      <c r="Z224" s="63"/>
      <c r="AA224" s="63"/>
      <c r="AB224" s="63"/>
      <c r="AC224" s="63"/>
      <c r="AD224" s="63"/>
      <c r="AE224" s="63"/>
      <c r="AF224" s="63"/>
      <c r="AG224" s="63"/>
      <c r="AH224" s="63"/>
      <c r="AI224" s="63"/>
      <c r="AJ224" s="63"/>
    </row>
    <row r="225" spans="1:36" x14ac:dyDescent="0.25">
      <c r="A225" s="68"/>
      <c r="B225" s="63"/>
      <c r="C225" s="63"/>
      <c r="D225" s="63"/>
      <c r="E225" s="63"/>
      <c r="F225" s="63"/>
      <c r="G225" s="63"/>
      <c r="H225" s="63"/>
      <c r="I225" s="63"/>
      <c r="J225" s="63"/>
      <c r="K225" s="63"/>
      <c r="L225" s="63"/>
      <c r="M225" s="63"/>
      <c r="N225" s="63"/>
      <c r="O225" s="63"/>
      <c r="P225" s="63"/>
      <c r="Q225" s="63"/>
      <c r="R225" s="63"/>
      <c r="S225" s="63"/>
      <c r="T225" s="63"/>
      <c r="U225" s="63"/>
      <c r="V225" s="63"/>
      <c r="W225" s="63"/>
      <c r="X225" s="63"/>
      <c r="Y225" s="63"/>
      <c r="Z225" s="63"/>
      <c r="AA225" s="63"/>
      <c r="AB225" s="63"/>
      <c r="AC225" s="63"/>
      <c r="AD225" s="63"/>
      <c r="AE225" s="63"/>
      <c r="AF225" s="63"/>
      <c r="AG225" s="63"/>
      <c r="AH225" s="63"/>
      <c r="AI225" s="63"/>
      <c r="AJ225" s="63"/>
    </row>
    <row r="226" spans="1:36" x14ac:dyDescent="0.25">
      <c r="A226" s="68"/>
      <c r="B226" s="63"/>
      <c r="C226" s="63"/>
      <c r="D226" s="63"/>
      <c r="E226" s="63"/>
      <c r="F226" s="63"/>
      <c r="G226" s="63"/>
      <c r="H226" s="63"/>
      <c r="I226" s="63"/>
      <c r="J226" s="63"/>
      <c r="K226" s="63"/>
      <c r="L226" s="63"/>
      <c r="M226" s="63"/>
      <c r="N226" s="63"/>
      <c r="O226" s="63"/>
      <c r="P226" s="63"/>
      <c r="Q226" s="63"/>
      <c r="R226" s="63"/>
      <c r="S226" s="63"/>
      <c r="T226" s="63"/>
      <c r="U226" s="63"/>
      <c r="V226" s="63"/>
      <c r="W226" s="63"/>
      <c r="X226" s="63"/>
      <c r="Y226" s="63"/>
      <c r="Z226" s="63"/>
      <c r="AA226" s="63"/>
      <c r="AB226" s="63"/>
      <c r="AC226" s="63"/>
      <c r="AD226" s="63"/>
      <c r="AE226" s="63"/>
      <c r="AF226" s="63"/>
      <c r="AG226" s="63"/>
      <c r="AH226" s="63"/>
      <c r="AI226" s="63"/>
      <c r="AJ226" s="63"/>
    </row>
    <row r="227" spans="1:36" x14ac:dyDescent="0.25">
      <c r="A227" s="68"/>
      <c r="B227" s="63"/>
      <c r="C227" s="63"/>
      <c r="D227" s="63"/>
      <c r="E227" s="63"/>
      <c r="F227" s="63"/>
      <c r="G227" s="63"/>
      <c r="H227" s="63"/>
      <c r="I227" s="63"/>
      <c r="J227" s="63"/>
      <c r="K227" s="63"/>
      <c r="L227" s="63"/>
      <c r="M227" s="63"/>
      <c r="N227" s="63"/>
      <c r="O227" s="63"/>
      <c r="P227" s="63"/>
      <c r="Q227" s="63"/>
      <c r="R227" s="63"/>
      <c r="S227" s="63"/>
      <c r="T227" s="63"/>
      <c r="U227" s="63"/>
      <c r="V227" s="63"/>
      <c r="W227" s="63"/>
      <c r="X227" s="63"/>
      <c r="Y227" s="63"/>
      <c r="Z227" s="63"/>
      <c r="AA227" s="63"/>
      <c r="AB227" s="63"/>
      <c r="AC227" s="63"/>
      <c r="AD227" s="63"/>
      <c r="AE227" s="63"/>
      <c r="AF227" s="63"/>
      <c r="AG227" s="63"/>
      <c r="AH227" s="63"/>
      <c r="AI227" s="63"/>
      <c r="AJ227" s="63"/>
    </row>
    <row r="228" spans="1:36" x14ac:dyDescent="0.25">
      <c r="A228" s="68"/>
      <c r="B228" s="63"/>
      <c r="C228" s="63"/>
      <c r="D228" s="63"/>
      <c r="E228" s="63"/>
      <c r="F228" s="63"/>
      <c r="G228" s="63"/>
      <c r="H228" s="63"/>
      <c r="I228" s="63"/>
      <c r="J228" s="63"/>
      <c r="K228" s="63"/>
      <c r="L228" s="63"/>
      <c r="M228" s="63"/>
      <c r="N228" s="63"/>
      <c r="O228" s="63"/>
      <c r="P228" s="63"/>
      <c r="Q228" s="63"/>
      <c r="R228" s="63"/>
      <c r="S228" s="63"/>
      <c r="T228" s="63"/>
      <c r="U228" s="63"/>
      <c r="V228" s="63"/>
      <c r="W228" s="63"/>
      <c r="X228" s="63"/>
      <c r="Y228" s="63"/>
      <c r="Z228" s="63"/>
      <c r="AA228" s="63"/>
      <c r="AB228" s="63"/>
      <c r="AC228" s="63"/>
      <c r="AD228" s="63"/>
      <c r="AE228" s="63"/>
      <c r="AF228" s="63"/>
      <c r="AG228" s="63"/>
      <c r="AH228" s="63"/>
      <c r="AI228" s="63"/>
      <c r="AJ228" s="63"/>
    </row>
    <row r="229" spans="1:36" x14ac:dyDescent="0.25">
      <c r="A229" s="68"/>
      <c r="B229" s="63"/>
      <c r="C229" s="63"/>
      <c r="D229" s="63"/>
      <c r="E229" s="63"/>
      <c r="F229" s="63"/>
      <c r="G229" s="63"/>
      <c r="H229" s="63"/>
      <c r="I229" s="63"/>
      <c r="J229" s="63"/>
      <c r="K229" s="63"/>
      <c r="L229" s="63"/>
      <c r="M229" s="63"/>
      <c r="N229" s="63"/>
      <c r="O229" s="63"/>
      <c r="P229" s="63"/>
      <c r="Q229" s="63"/>
      <c r="R229" s="63"/>
      <c r="S229" s="63"/>
      <c r="T229" s="63"/>
      <c r="U229" s="63"/>
      <c r="V229" s="63"/>
      <c r="W229" s="63"/>
      <c r="X229" s="63"/>
      <c r="Y229" s="63"/>
      <c r="Z229" s="63"/>
      <c r="AA229" s="63"/>
      <c r="AB229" s="63"/>
      <c r="AC229" s="63"/>
      <c r="AD229" s="63"/>
      <c r="AE229" s="63"/>
      <c r="AF229" s="63"/>
      <c r="AG229" s="63"/>
      <c r="AH229" s="63"/>
      <c r="AI229" s="63"/>
      <c r="AJ229" s="63"/>
    </row>
    <row r="230" spans="1:36" x14ac:dyDescent="0.25">
      <c r="A230" s="68"/>
      <c r="B230" s="63"/>
      <c r="C230" s="63"/>
      <c r="D230" s="63"/>
      <c r="E230" s="63"/>
      <c r="F230" s="63"/>
      <c r="G230" s="63"/>
      <c r="H230" s="63"/>
      <c r="I230" s="63"/>
      <c r="J230" s="63"/>
      <c r="K230" s="63"/>
      <c r="L230" s="63"/>
      <c r="M230" s="63"/>
      <c r="N230" s="63"/>
      <c r="O230" s="63"/>
      <c r="P230" s="63"/>
      <c r="Q230" s="63"/>
      <c r="R230" s="63"/>
      <c r="S230" s="63"/>
      <c r="T230" s="63"/>
      <c r="U230" s="63"/>
      <c r="V230" s="63"/>
      <c r="W230" s="63"/>
      <c r="X230" s="63"/>
      <c r="Y230" s="63"/>
      <c r="Z230" s="63"/>
      <c r="AA230" s="63"/>
      <c r="AB230" s="63"/>
      <c r="AC230" s="63"/>
      <c r="AD230" s="63"/>
      <c r="AE230" s="63"/>
      <c r="AF230" s="63"/>
      <c r="AG230" s="63"/>
      <c r="AH230" s="63"/>
      <c r="AI230" s="63"/>
      <c r="AJ230" s="63"/>
    </row>
    <row r="231" spans="1:36" x14ac:dyDescent="0.25">
      <c r="A231" s="68"/>
      <c r="B231" s="63"/>
      <c r="C231" s="63"/>
      <c r="D231" s="63"/>
      <c r="E231" s="63"/>
      <c r="F231" s="63"/>
      <c r="G231" s="63"/>
      <c r="H231" s="63"/>
      <c r="I231" s="63"/>
      <c r="J231" s="63"/>
      <c r="K231" s="63"/>
      <c r="L231" s="63"/>
      <c r="M231" s="63"/>
      <c r="N231" s="63"/>
      <c r="O231" s="63"/>
      <c r="P231" s="63"/>
      <c r="Q231" s="63"/>
      <c r="R231" s="63"/>
      <c r="S231" s="63"/>
      <c r="T231" s="63"/>
      <c r="U231" s="63"/>
      <c r="V231" s="63"/>
      <c r="W231" s="63"/>
      <c r="X231" s="63"/>
      <c r="Y231" s="63"/>
      <c r="Z231" s="63"/>
      <c r="AA231" s="63"/>
      <c r="AB231" s="63"/>
      <c r="AC231" s="63"/>
      <c r="AD231" s="63"/>
      <c r="AE231" s="63"/>
      <c r="AF231" s="63"/>
      <c r="AG231" s="63"/>
      <c r="AH231" s="63"/>
      <c r="AI231" s="63"/>
      <c r="AJ231" s="63"/>
    </row>
    <row r="232" spans="1:36" x14ac:dyDescent="0.25">
      <c r="A232" s="68"/>
      <c r="B232" s="63"/>
      <c r="C232" s="63"/>
      <c r="D232" s="63"/>
      <c r="E232" s="63"/>
      <c r="F232" s="63"/>
      <c r="G232" s="63"/>
      <c r="H232" s="63"/>
      <c r="I232" s="63"/>
      <c r="J232" s="63"/>
      <c r="K232" s="63"/>
      <c r="L232" s="63"/>
      <c r="M232" s="63"/>
      <c r="N232" s="63"/>
      <c r="O232" s="63"/>
      <c r="P232" s="63"/>
      <c r="Q232" s="63"/>
      <c r="R232" s="63"/>
      <c r="S232" s="63"/>
      <c r="T232" s="63"/>
      <c r="U232" s="63"/>
      <c r="V232" s="63"/>
      <c r="W232" s="63"/>
      <c r="X232" s="63"/>
      <c r="Y232" s="63"/>
      <c r="Z232" s="63"/>
      <c r="AA232" s="63"/>
      <c r="AB232" s="63"/>
      <c r="AC232" s="63"/>
      <c r="AD232" s="63"/>
      <c r="AE232" s="63"/>
      <c r="AF232" s="63"/>
      <c r="AG232" s="63"/>
      <c r="AH232" s="63"/>
      <c r="AI232" s="63"/>
      <c r="AJ232" s="63"/>
    </row>
    <row r="233" spans="1:36" x14ac:dyDescent="0.25">
      <c r="A233" s="68"/>
      <c r="B233" s="63"/>
      <c r="C233" s="63"/>
      <c r="D233" s="63"/>
      <c r="E233" s="63"/>
      <c r="F233" s="63"/>
      <c r="G233" s="63"/>
      <c r="H233" s="63"/>
      <c r="I233" s="63"/>
      <c r="J233" s="63"/>
      <c r="K233" s="63"/>
      <c r="L233" s="63"/>
      <c r="M233" s="63"/>
      <c r="N233" s="63"/>
      <c r="O233" s="63"/>
      <c r="P233" s="63"/>
      <c r="Q233" s="63"/>
      <c r="R233" s="63"/>
      <c r="S233" s="63"/>
      <c r="T233" s="63"/>
      <c r="U233" s="63"/>
      <c r="V233" s="63"/>
      <c r="W233" s="63"/>
      <c r="X233" s="63"/>
      <c r="Y233" s="63"/>
      <c r="Z233" s="63"/>
      <c r="AA233" s="63"/>
      <c r="AB233" s="63"/>
      <c r="AC233" s="63"/>
      <c r="AD233" s="63"/>
      <c r="AE233" s="63"/>
      <c r="AF233" s="63"/>
      <c r="AG233" s="63"/>
      <c r="AH233" s="63"/>
      <c r="AI233" s="63"/>
      <c r="AJ233" s="63"/>
    </row>
    <row r="234" spans="1:36" x14ac:dyDescent="0.25">
      <c r="A234" s="68"/>
      <c r="B234" s="63"/>
      <c r="C234" s="63"/>
      <c r="D234" s="63"/>
      <c r="E234" s="63"/>
      <c r="F234" s="63"/>
      <c r="G234" s="63"/>
      <c r="H234" s="63"/>
      <c r="I234" s="63"/>
      <c r="J234" s="63"/>
      <c r="K234" s="63"/>
      <c r="L234" s="63"/>
      <c r="M234" s="63"/>
      <c r="N234" s="63"/>
      <c r="O234" s="63"/>
      <c r="P234" s="63"/>
      <c r="Q234" s="63"/>
      <c r="R234" s="63"/>
      <c r="S234" s="63"/>
      <c r="T234" s="63"/>
      <c r="U234" s="63"/>
      <c r="V234" s="63"/>
      <c r="W234" s="63"/>
      <c r="X234" s="63"/>
      <c r="Y234" s="63"/>
      <c r="Z234" s="63"/>
      <c r="AA234" s="63"/>
      <c r="AB234" s="63"/>
      <c r="AC234" s="63"/>
      <c r="AD234" s="63"/>
      <c r="AE234" s="63"/>
      <c r="AF234" s="63"/>
      <c r="AG234" s="63"/>
      <c r="AH234" s="63"/>
      <c r="AI234" s="63"/>
      <c r="AJ234" s="63"/>
    </row>
    <row r="235" spans="1:36" x14ac:dyDescent="0.25">
      <c r="A235" s="68"/>
      <c r="B235" s="63"/>
      <c r="C235" s="63"/>
      <c r="D235" s="63"/>
      <c r="E235" s="63"/>
      <c r="F235" s="63"/>
      <c r="G235" s="63"/>
      <c r="H235" s="63"/>
      <c r="I235" s="63"/>
      <c r="J235" s="63"/>
      <c r="K235" s="63"/>
      <c r="L235" s="63"/>
      <c r="M235" s="63"/>
      <c r="N235" s="63"/>
      <c r="O235" s="63"/>
      <c r="P235" s="63"/>
      <c r="Q235" s="63"/>
      <c r="R235" s="63"/>
      <c r="S235" s="63"/>
      <c r="T235" s="63"/>
      <c r="U235" s="63"/>
      <c r="V235" s="63"/>
      <c r="W235" s="63"/>
      <c r="X235" s="63"/>
      <c r="Y235" s="63"/>
      <c r="Z235" s="63"/>
      <c r="AA235" s="63"/>
      <c r="AB235" s="63"/>
      <c r="AC235" s="63"/>
      <c r="AD235" s="63"/>
      <c r="AE235" s="63"/>
      <c r="AF235" s="63"/>
      <c r="AG235" s="63"/>
      <c r="AH235" s="63"/>
      <c r="AI235" s="63"/>
      <c r="AJ235" s="63"/>
    </row>
    <row r="236" spans="1:36" x14ac:dyDescent="0.25">
      <c r="A236" s="68"/>
      <c r="B236" s="63"/>
      <c r="C236" s="63"/>
      <c r="D236" s="63"/>
      <c r="E236" s="63"/>
      <c r="F236" s="63"/>
      <c r="G236" s="63"/>
      <c r="H236" s="63"/>
      <c r="I236" s="63"/>
      <c r="J236" s="63"/>
      <c r="K236" s="63"/>
      <c r="L236" s="63"/>
      <c r="M236" s="63"/>
      <c r="N236" s="63"/>
      <c r="O236" s="63"/>
      <c r="P236" s="63"/>
      <c r="Q236" s="63"/>
      <c r="R236" s="63"/>
      <c r="S236" s="63"/>
      <c r="T236" s="63"/>
      <c r="U236" s="63"/>
      <c r="V236" s="63"/>
      <c r="W236" s="63"/>
      <c r="X236" s="63"/>
      <c r="Y236" s="63"/>
      <c r="Z236" s="63"/>
      <c r="AA236" s="63"/>
      <c r="AB236" s="63"/>
      <c r="AC236" s="63"/>
      <c r="AD236" s="63"/>
      <c r="AE236" s="63"/>
      <c r="AF236" s="63"/>
      <c r="AG236" s="63"/>
      <c r="AH236" s="63"/>
      <c r="AI236" s="63"/>
      <c r="AJ236" s="63"/>
    </row>
    <row r="237" spans="1:36" x14ac:dyDescent="0.25">
      <c r="A237" s="68"/>
      <c r="B237" s="63"/>
      <c r="C237" s="63"/>
      <c r="D237" s="63"/>
      <c r="E237" s="63"/>
      <c r="F237" s="63"/>
      <c r="G237" s="63"/>
      <c r="H237" s="63"/>
      <c r="I237" s="63"/>
      <c r="J237" s="63"/>
      <c r="K237" s="63"/>
      <c r="L237" s="63"/>
      <c r="M237" s="63"/>
      <c r="N237" s="63"/>
      <c r="O237" s="63"/>
      <c r="P237" s="63"/>
      <c r="Q237" s="63"/>
      <c r="R237" s="63"/>
      <c r="S237" s="63"/>
      <c r="T237" s="63"/>
      <c r="U237" s="63"/>
      <c r="V237" s="63"/>
      <c r="W237" s="63"/>
      <c r="X237" s="63"/>
      <c r="Y237" s="63"/>
      <c r="Z237" s="63"/>
      <c r="AA237" s="63"/>
      <c r="AB237" s="63"/>
      <c r="AC237" s="63"/>
      <c r="AD237" s="63"/>
      <c r="AE237" s="63"/>
      <c r="AF237" s="63"/>
      <c r="AG237" s="63"/>
      <c r="AH237" s="63"/>
      <c r="AI237" s="63"/>
      <c r="AJ237" s="63"/>
    </row>
    <row r="238" spans="1:36" x14ac:dyDescent="0.25">
      <c r="A238" s="68"/>
      <c r="B238" s="63"/>
      <c r="C238" s="63"/>
      <c r="D238" s="63"/>
      <c r="E238" s="63"/>
      <c r="F238" s="63"/>
      <c r="G238" s="63"/>
      <c r="H238" s="63"/>
      <c r="I238" s="63"/>
      <c r="J238" s="63"/>
      <c r="K238" s="63"/>
      <c r="L238" s="63"/>
      <c r="M238" s="63"/>
      <c r="N238" s="63"/>
      <c r="O238" s="63"/>
      <c r="P238" s="63"/>
      <c r="Q238" s="63"/>
      <c r="R238" s="63"/>
      <c r="S238" s="63"/>
      <c r="T238" s="63"/>
      <c r="U238" s="63"/>
      <c r="V238" s="63"/>
      <c r="W238" s="63"/>
      <c r="X238" s="63"/>
      <c r="Y238" s="63"/>
      <c r="Z238" s="63"/>
      <c r="AA238" s="63"/>
      <c r="AB238" s="63"/>
      <c r="AC238" s="63"/>
      <c r="AD238" s="63"/>
      <c r="AE238" s="63"/>
      <c r="AF238" s="63"/>
      <c r="AG238" s="63"/>
      <c r="AH238" s="63"/>
      <c r="AI238" s="63"/>
      <c r="AJ238" s="63"/>
    </row>
    <row r="239" spans="1:36" x14ac:dyDescent="0.25">
      <c r="A239" s="68"/>
      <c r="B239" s="63"/>
      <c r="C239" s="63"/>
      <c r="D239" s="63"/>
      <c r="E239" s="63"/>
      <c r="F239" s="63"/>
      <c r="G239" s="63"/>
      <c r="H239" s="63"/>
      <c r="I239" s="63"/>
      <c r="J239" s="63"/>
      <c r="K239" s="63"/>
      <c r="L239" s="63"/>
      <c r="M239" s="63"/>
      <c r="N239" s="63"/>
      <c r="O239" s="63"/>
      <c r="P239" s="63"/>
      <c r="Q239" s="63"/>
      <c r="R239" s="63"/>
      <c r="S239" s="63"/>
      <c r="T239" s="63"/>
      <c r="U239" s="63"/>
      <c r="V239" s="63"/>
      <c r="W239" s="63"/>
      <c r="X239" s="63"/>
      <c r="Y239" s="63"/>
      <c r="Z239" s="63"/>
      <c r="AA239" s="63"/>
      <c r="AB239" s="63"/>
      <c r="AC239" s="63"/>
      <c r="AD239" s="63"/>
      <c r="AE239" s="63"/>
      <c r="AF239" s="63"/>
      <c r="AG239" s="63"/>
      <c r="AH239" s="63"/>
      <c r="AI239" s="63"/>
      <c r="AJ239" s="63"/>
    </row>
    <row r="240" spans="1:36" x14ac:dyDescent="0.25">
      <c r="A240" s="68"/>
      <c r="B240" s="63"/>
      <c r="C240" s="63"/>
      <c r="D240" s="63"/>
      <c r="E240" s="63"/>
      <c r="F240" s="63"/>
      <c r="G240" s="63"/>
      <c r="H240" s="63"/>
      <c r="I240" s="63"/>
      <c r="J240" s="63"/>
      <c r="K240" s="63"/>
      <c r="L240" s="63"/>
      <c r="M240" s="63"/>
      <c r="N240" s="63"/>
      <c r="O240" s="63"/>
      <c r="P240" s="63"/>
      <c r="Q240" s="63"/>
      <c r="R240" s="63"/>
      <c r="S240" s="63"/>
      <c r="T240" s="63"/>
      <c r="U240" s="63"/>
      <c r="V240" s="63"/>
      <c r="W240" s="63"/>
      <c r="X240" s="63"/>
      <c r="Y240" s="63"/>
      <c r="Z240" s="63"/>
      <c r="AA240" s="63"/>
      <c r="AB240" s="63"/>
      <c r="AC240" s="63"/>
      <c r="AD240" s="63"/>
      <c r="AE240" s="63"/>
      <c r="AF240" s="63"/>
      <c r="AG240" s="63"/>
      <c r="AH240" s="63"/>
      <c r="AI240" s="63"/>
      <c r="AJ240" s="63"/>
    </row>
    <row r="241" spans="1:36" x14ac:dyDescent="0.25">
      <c r="A241" s="68"/>
      <c r="B241" s="63"/>
      <c r="C241" s="63"/>
      <c r="D241" s="63"/>
      <c r="E241" s="63"/>
      <c r="F241" s="63"/>
      <c r="G241" s="63"/>
      <c r="H241" s="63"/>
      <c r="I241" s="63"/>
      <c r="J241" s="63"/>
      <c r="K241" s="63"/>
      <c r="L241" s="63"/>
      <c r="M241" s="63"/>
      <c r="N241" s="63"/>
      <c r="O241" s="63"/>
      <c r="P241" s="63"/>
      <c r="Q241" s="63"/>
      <c r="R241" s="63"/>
      <c r="S241" s="63"/>
      <c r="T241" s="63"/>
      <c r="U241" s="63"/>
      <c r="V241" s="63"/>
      <c r="W241" s="63"/>
      <c r="X241" s="63"/>
      <c r="Y241" s="63"/>
      <c r="Z241" s="63"/>
      <c r="AA241" s="63"/>
      <c r="AB241" s="63"/>
      <c r="AC241" s="63"/>
      <c r="AD241" s="63"/>
      <c r="AE241" s="63"/>
      <c r="AF241" s="63"/>
      <c r="AG241" s="63"/>
      <c r="AH241" s="63"/>
      <c r="AI241" s="63"/>
      <c r="AJ241" s="63"/>
    </row>
    <row r="242" spans="1:36" x14ac:dyDescent="0.25">
      <c r="A242" s="68"/>
      <c r="B242" s="63"/>
      <c r="C242" s="63"/>
      <c r="D242" s="63"/>
      <c r="E242" s="63"/>
      <c r="F242" s="63"/>
      <c r="G242" s="63"/>
      <c r="H242" s="63"/>
      <c r="I242" s="63"/>
      <c r="J242" s="63"/>
      <c r="K242" s="63"/>
      <c r="L242" s="63"/>
      <c r="M242" s="63"/>
      <c r="N242" s="63"/>
      <c r="O242" s="63"/>
      <c r="P242" s="63"/>
      <c r="Q242" s="63"/>
      <c r="R242" s="63"/>
      <c r="S242" s="63"/>
      <c r="T242" s="63"/>
      <c r="U242" s="63"/>
      <c r="V242" s="63"/>
      <c r="W242" s="63"/>
      <c r="X242" s="63"/>
      <c r="Y242" s="63"/>
      <c r="Z242" s="63"/>
      <c r="AA242" s="63"/>
      <c r="AB242" s="63"/>
      <c r="AC242" s="63"/>
      <c r="AD242" s="63"/>
      <c r="AE242" s="63"/>
      <c r="AF242" s="63"/>
      <c r="AG242" s="63"/>
      <c r="AH242" s="63"/>
      <c r="AI242" s="63"/>
      <c r="AJ242" s="63"/>
    </row>
    <row r="243" spans="1:36" x14ac:dyDescent="0.25">
      <c r="A243" s="68"/>
      <c r="B243" s="63"/>
      <c r="C243" s="63"/>
      <c r="D243" s="63"/>
      <c r="E243" s="63"/>
      <c r="F243" s="63"/>
      <c r="G243" s="63"/>
      <c r="H243" s="63"/>
      <c r="I243" s="63"/>
      <c r="J243" s="63"/>
      <c r="K243" s="63"/>
      <c r="L243" s="63"/>
      <c r="M243" s="63"/>
      <c r="N243" s="63"/>
      <c r="O243" s="63"/>
      <c r="P243" s="63"/>
      <c r="Q243" s="63"/>
      <c r="R243" s="63"/>
      <c r="S243" s="63"/>
      <c r="T243" s="63"/>
      <c r="U243" s="63"/>
      <c r="V243" s="63"/>
      <c r="W243" s="63"/>
      <c r="X243" s="63"/>
      <c r="Y243" s="63"/>
      <c r="Z243" s="63"/>
      <c r="AA243" s="63"/>
      <c r="AB243" s="63"/>
      <c r="AC243" s="63"/>
      <c r="AD243" s="63"/>
      <c r="AE243" s="63"/>
      <c r="AF243" s="63"/>
      <c r="AG243" s="63"/>
      <c r="AH243" s="63"/>
      <c r="AI243" s="63"/>
      <c r="AJ243" s="63"/>
    </row>
    <row r="244" spans="1:36" x14ac:dyDescent="0.25">
      <c r="A244" s="68"/>
      <c r="B244" s="63"/>
      <c r="C244" s="63"/>
      <c r="D244" s="63"/>
      <c r="E244" s="63"/>
      <c r="F244" s="63"/>
      <c r="G244" s="63"/>
      <c r="H244" s="63"/>
      <c r="I244" s="63"/>
      <c r="J244" s="63"/>
      <c r="K244" s="63"/>
      <c r="L244" s="63"/>
      <c r="M244" s="63"/>
      <c r="N244" s="63"/>
      <c r="O244" s="63"/>
      <c r="P244" s="63"/>
      <c r="Q244" s="63"/>
      <c r="R244" s="63"/>
      <c r="S244" s="63"/>
      <c r="T244" s="63"/>
      <c r="U244" s="63"/>
      <c r="V244" s="63"/>
      <c r="W244" s="63"/>
      <c r="X244" s="63"/>
      <c r="Y244" s="63"/>
      <c r="Z244" s="63"/>
      <c r="AA244" s="63"/>
      <c r="AB244" s="63"/>
      <c r="AC244" s="63"/>
      <c r="AD244" s="63"/>
      <c r="AE244" s="63"/>
      <c r="AF244" s="63"/>
      <c r="AG244" s="63"/>
      <c r="AH244" s="63"/>
      <c r="AI244" s="63"/>
      <c r="AJ244" s="63"/>
    </row>
  </sheetData>
  <phoneticPr fontId="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1"/>
  <dimension ref="A1:O253"/>
  <sheetViews>
    <sheetView workbookViewId="0">
      <selection activeCell="I1" sqref="I1:I1048576"/>
    </sheetView>
  </sheetViews>
  <sheetFormatPr defaultColWidth="9.140625" defaultRowHeight="15" x14ac:dyDescent="0.25"/>
  <cols>
    <col min="1" max="1" width="12.7109375" style="6" customWidth="1"/>
    <col min="2" max="2" width="30" style="6" customWidth="1"/>
    <col min="3" max="16384" width="9.140625" style="6"/>
  </cols>
  <sheetData>
    <row r="1" spans="1:15" x14ac:dyDescent="0.25">
      <c r="A1" s="60" t="s">
        <v>5</v>
      </c>
      <c r="C1" s="69">
        <v>42736</v>
      </c>
      <c r="D1" s="69">
        <v>42767</v>
      </c>
      <c r="E1" s="69">
        <v>42795</v>
      </c>
      <c r="F1" s="69">
        <v>42826</v>
      </c>
      <c r="G1" s="69">
        <v>42856</v>
      </c>
      <c r="H1" s="69">
        <v>42887</v>
      </c>
      <c r="I1" s="69">
        <v>42917</v>
      </c>
      <c r="J1" s="69">
        <v>42948</v>
      </c>
      <c r="K1" s="69">
        <v>42979</v>
      </c>
      <c r="L1" s="69">
        <v>43009</v>
      </c>
      <c r="M1" s="69">
        <v>43040</v>
      </c>
      <c r="N1" s="69">
        <v>43070</v>
      </c>
      <c r="O1" s="69"/>
    </row>
    <row r="2" spans="1:15" x14ac:dyDescent="0.25">
      <c r="A2" s="62" t="s">
        <v>2</v>
      </c>
      <c r="C2" s="69">
        <v>43435</v>
      </c>
      <c r="D2" s="69">
        <v>43466</v>
      </c>
      <c r="E2" s="69">
        <v>43497</v>
      </c>
      <c r="F2" s="69">
        <v>43525</v>
      </c>
      <c r="G2" s="69">
        <v>43556</v>
      </c>
      <c r="H2" s="69">
        <v>43586</v>
      </c>
      <c r="I2" s="69">
        <v>43617</v>
      </c>
      <c r="J2" s="69">
        <v>43647</v>
      </c>
      <c r="K2" s="69">
        <v>43678</v>
      </c>
      <c r="L2" s="69">
        <v>43709</v>
      </c>
      <c r="M2" s="69">
        <v>43739</v>
      </c>
      <c r="N2" s="69">
        <v>43770</v>
      </c>
      <c r="O2" s="69"/>
    </row>
    <row r="3" spans="1:15" x14ac:dyDescent="0.25">
      <c r="A3" s="72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</row>
    <row r="4" spans="1:15" x14ac:dyDescent="0.25">
      <c r="A4" s="72" t="s">
        <v>288</v>
      </c>
      <c r="B4" s="55" t="s">
        <v>96</v>
      </c>
      <c r="C4" s="25">
        <v>10741</v>
      </c>
      <c r="D4" s="25">
        <v>10735</v>
      </c>
      <c r="E4" s="25">
        <v>10683</v>
      </c>
      <c r="F4" s="25">
        <v>10627</v>
      </c>
      <c r="G4" s="25">
        <v>10619</v>
      </c>
      <c r="H4" s="25">
        <v>10630</v>
      </c>
      <c r="I4" s="25">
        <v>10644</v>
      </c>
      <c r="J4" s="25">
        <v>10629</v>
      </c>
      <c r="K4" s="25">
        <v>10620</v>
      </c>
      <c r="L4" s="25">
        <v>10655</v>
      </c>
      <c r="M4" s="25">
        <v>10719</v>
      </c>
      <c r="N4" s="25">
        <v>10789</v>
      </c>
      <c r="O4" s="25"/>
    </row>
    <row r="5" spans="1:15" x14ac:dyDescent="0.25">
      <c r="A5" s="72" t="s">
        <v>288</v>
      </c>
      <c r="B5" s="55" t="s">
        <v>97</v>
      </c>
      <c r="C5" s="25">
        <v>15702</v>
      </c>
      <c r="D5" s="25">
        <v>15677</v>
      </c>
      <c r="E5" s="25">
        <v>15599</v>
      </c>
      <c r="F5" s="25">
        <v>15527</v>
      </c>
      <c r="G5" s="25">
        <v>15496</v>
      </c>
      <c r="H5" s="25">
        <v>15492</v>
      </c>
      <c r="I5" s="25">
        <v>15492</v>
      </c>
      <c r="J5" s="25">
        <v>15451</v>
      </c>
      <c r="K5" s="25">
        <v>15435</v>
      </c>
      <c r="L5" s="25">
        <v>15466</v>
      </c>
      <c r="M5" s="25">
        <v>15553</v>
      </c>
      <c r="N5" s="25">
        <v>15621</v>
      </c>
      <c r="O5" s="25"/>
    </row>
    <row r="6" spans="1:15" x14ac:dyDescent="0.25">
      <c r="A6" s="72" t="s">
        <v>288</v>
      </c>
      <c r="B6" s="55" t="s">
        <v>98</v>
      </c>
      <c r="C6" s="25">
        <v>1047</v>
      </c>
      <c r="D6" s="25">
        <v>1053</v>
      </c>
      <c r="E6" s="25">
        <v>1056</v>
      </c>
      <c r="F6" s="25">
        <v>1051</v>
      </c>
      <c r="G6" s="25">
        <v>1050</v>
      </c>
      <c r="H6" s="25">
        <v>1047</v>
      </c>
      <c r="I6" s="25">
        <v>1045</v>
      </c>
      <c r="J6" s="25">
        <v>1038</v>
      </c>
      <c r="K6" s="25">
        <v>1030</v>
      </c>
      <c r="L6" s="25">
        <v>1034</v>
      </c>
      <c r="M6" s="25">
        <v>1033</v>
      </c>
      <c r="N6" s="25">
        <v>1024</v>
      </c>
      <c r="O6" s="25"/>
    </row>
    <row r="7" spans="1:15" x14ac:dyDescent="0.25">
      <c r="A7" s="72" t="s">
        <v>288</v>
      </c>
      <c r="B7" s="55" t="s">
        <v>99</v>
      </c>
      <c r="C7" s="25">
        <v>6052</v>
      </c>
      <c r="D7" s="25">
        <v>6060</v>
      </c>
      <c r="E7" s="25">
        <v>6061</v>
      </c>
      <c r="F7" s="25">
        <v>6070</v>
      </c>
      <c r="G7" s="25">
        <v>6088</v>
      </c>
      <c r="H7" s="25">
        <v>6097</v>
      </c>
      <c r="I7" s="25">
        <v>6096</v>
      </c>
      <c r="J7" s="25">
        <v>6082</v>
      </c>
      <c r="K7" s="25">
        <v>6078</v>
      </c>
      <c r="L7" s="25">
        <v>6106</v>
      </c>
      <c r="M7" s="25">
        <v>6148</v>
      </c>
      <c r="N7" s="25">
        <v>6186</v>
      </c>
      <c r="O7" s="25"/>
    </row>
    <row r="8" spans="1:15" x14ac:dyDescent="0.25">
      <c r="A8" s="72" t="s">
        <v>288</v>
      </c>
      <c r="B8" s="55" t="s">
        <v>100</v>
      </c>
      <c r="C8" s="25">
        <v>1144</v>
      </c>
      <c r="D8" s="25">
        <v>1151</v>
      </c>
      <c r="E8" s="25">
        <v>1157</v>
      </c>
      <c r="F8" s="25">
        <v>1168</v>
      </c>
      <c r="G8" s="25">
        <v>1174</v>
      </c>
      <c r="H8" s="25">
        <v>1181</v>
      </c>
      <c r="I8" s="25">
        <v>1191</v>
      </c>
      <c r="J8" s="25">
        <v>1191</v>
      </c>
      <c r="K8" s="25">
        <v>1197</v>
      </c>
      <c r="L8" s="25">
        <v>1203</v>
      </c>
      <c r="M8" s="25">
        <v>1212</v>
      </c>
      <c r="N8" s="25">
        <v>1226</v>
      </c>
      <c r="O8" s="25"/>
    </row>
    <row r="9" spans="1:15" x14ac:dyDescent="0.25">
      <c r="A9" s="72" t="s">
        <v>288</v>
      </c>
      <c r="B9" s="55" t="s">
        <v>101</v>
      </c>
      <c r="C9" s="25">
        <v>1877</v>
      </c>
      <c r="D9" s="25">
        <v>1861</v>
      </c>
      <c r="E9" s="25">
        <v>1846</v>
      </c>
      <c r="F9" s="25">
        <v>1832</v>
      </c>
      <c r="G9" s="25">
        <v>1828</v>
      </c>
      <c r="H9" s="25">
        <v>1832</v>
      </c>
      <c r="I9" s="25">
        <v>1831</v>
      </c>
      <c r="J9" s="25">
        <v>1828</v>
      </c>
      <c r="K9" s="25">
        <v>1823</v>
      </c>
      <c r="L9" s="25">
        <v>1830</v>
      </c>
      <c r="M9" s="25">
        <v>1844</v>
      </c>
      <c r="N9" s="25">
        <v>1862</v>
      </c>
      <c r="O9" s="25"/>
    </row>
    <row r="10" spans="1:15" x14ac:dyDescent="0.25">
      <c r="A10" s="72" t="s">
        <v>288</v>
      </c>
      <c r="B10" s="55" t="s">
        <v>102</v>
      </c>
      <c r="C10" s="25">
        <v>13297</v>
      </c>
      <c r="D10" s="25">
        <v>13290</v>
      </c>
      <c r="E10" s="25">
        <v>13209</v>
      </c>
      <c r="F10" s="25">
        <v>13138</v>
      </c>
      <c r="G10" s="25">
        <v>13083</v>
      </c>
      <c r="H10" s="25">
        <v>13050</v>
      </c>
      <c r="I10" s="25">
        <v>13010</v>
      </c>
      <c r="J10" s="25">
        <v>12944</v>
      </c>
      <c r="K10" s="25">
        <v>12922</v>
      </c>
      <c r="L10" s="25">
        <v>12922</v>
      </c>
      <c r="M10" s="25">
        <v>13011</v>
      </c>
      <c r="N10" s="25">
        <v>13200</v>
      </c>
      <c r="O10" s="25"/>
    </row>
    <row r="11" spans="1:15" x14ac:dyDescent="0.25">
      <c r="A11" s="72" t="s">
        <v>288</v>
      </c>
      <c r="B11" s="55" t="s">
        <v>103</v>
      </c>
      <c r="C11" s="25">
        <v>13297</v>
      </c>
      <c r="D11" s="25">
        <v>13290</v>
      </c>
      <c r="E11" s="25">
        <v>13209</v>
      </c>
      <c r="F11" s="25">
        <v>13138</v>
      </c>
      <c r="G11" s="25">
        <v>13083</v>
      </c>
      <c r="H11" s="25">
        <v>13050</v>
      </c>
      <c r="I11" s="25">
        <v>13010</v>
      </c>
      <c r="J11" s="25">
        <v>12944</v>
      </c>
      <c r="K11" s="25">
        <v>12922</v>
      </c>
      <c r="L11" s="25">
        <v>12922</v>
      </c>
      <c r="M11" s="25">
        <v>13011</v>
      </c>
      <c r="N11" s="25">
        <v>13200</v>
      </c>
      <c r="O11" s="25"/>
    </row>
    <row r="12" spans="1:15" x14ac:dyDescent="0.25">
      <c r="A12" s="72" t="s">
        <v>288</v>
      </c>
      <c r="B12" s="55" t="s">
        <v>104</v>
      </c>
      <c r="C12" s="25">
        <v>14343</v>
      </c>
      <c r="D12" s="25">
        <v>14322</v>
      </c>
      <c r="E12" s="25">
        <v>14248</v>
      </c>
      <c r="F12" s="25">
        <v>14176</v>
      </c>
      <c r="G12" s="25">
        <v>14144</v>
      </c>
      <c r="H12" s="25">
        <v>14139</v>
      </c>
      <c r="I12" s="25">
        <v>14134</v>
      </c>
      <c r="J12" s="25">
        <v>14095</v>
      </c>
      <c r="K12" s="25">
        <v>14080</v>
      </c>
      <c r="L12" s="25">
        <v>14108</v>
      </c>
      <c r="M12" s="25">
        <v>14186</v>
      </c>
      <c r="N12" s="25">
        <v>14252</v>
      </c>
      <c r="O12" s="25"/>
    </row>
    <row r="13" spans="1:15" x14ac:dyDescent="0.25">
      <c r="A13" s="72" t="s">
        <v>288</v>
      </c>
      <c r="B13" s="55" t="s">
        <v>105</v>
      </c>
      <c r="C13" s="25">
        <v>1695</v>
      </c>
      <c r="D13" s="25">
        <v>1697</v>
      </c>
      <c r="E13" s="25">
        <v>1697</v>
      </c>
      <c r="F13" s="25">
        <v>1700</v>
      </c>
      <c r="G13" s="25">
        <v>1696</v>
      </c>
      <c r="H13" s="25">
        <v>1693</v>
      </c>
      <c r="I13" s="25">
        <v>1695</v>
      </c>
      <c r="J13" s="25">
        <v>1698</v>
      </c>
      <c r="K13" s="25">
        <v>1689</v>
      </c>
      <c r="L13" s="25">
        <v>1688</v>
      </c>
      <c r="M13" s="25">
        <v>1693</v>
      </c>
      <c r="N13" s="25">
        <v>1695</v>
      </c>
      <c r="O13" s="25"/>
    </row>
    <row r="14" spans="1:15" x14ac:dyDescent="0.25">
      <c r="A14" s="72" t="s">
        <v>288</v>
      </c>
      <c r="B14" s="55" t="s">
        <v>106</v>
      </c>
      <c r="C14" s="25">
        <v>1118</v>
      </c>
      <c r="D14" s="25">
        <v>1086</v>
      </c>
      <c r="E14" s="25">
        <v>1056</v>
      </c>
      <c r="F14" s="25">
        <v>1032</v>
      </c>
      <c r="G14" s="25">
        <v>1017</v>
      </c>
      <c r="H14" s="25">
        <v>1009</v>
      </c>
      <c r="I14" s="25">
        <v>1007</v>
      </c>
      <c r="J14" s="25">
        <v>1005</v>
      </c>
      <c r="K14" s="25">
        <v>1006</v>
      </c>
      <c r="L14" s="25">
        <v>1005</v>
      </c>
      <c r="M14" s="25">
        <v>996</v>
      </c>
      <c r="N14" s="25">
        <v>998</v>
      </c>
      <c r="O14" s="25"/>
    </row>
    <row r="15" spans="1:15" x14ac:dyDescent="0.25">
      <c r="A15" s="72" t="s">
        <v>288</v>
      </c>
      <c r="B15" s="55" t="s">
        <v>107</v>
      </c>
      <c r="C15" s="25">
        <v>4052</v>
      </c>
      <c r="D15" s="25">
        <v>4004</v>
      </c>
      <c r="E15" s="25">
        <v>3956</v>
      </c>
      <c r="F15" s="25">
        <v>3930</v>
      </c>
      <c r="G15" s="25">
        <v>3901</v>
      </c>
      <c r="H15" s="25">
        <v>3888</v>
      </c>
      <c r="I15" s="25">
        <v>3868</v>
      </c>
      <c r="J15" s="25">
        <v>3851</v>
      </c>
      <c r="K15" s="25">
        <v>3835</v>
      </c>
      <c r="L15" s="25">
        <v>3825</v>
      </c>
      <c r="M15" s="25">
        <v>3832</v>
      </c>
      <c r="N15" s="25">
        <v>3853</v>
      </c>
      <c r="O15" s="25"/>
    </row>
    <row r="16" spans="1:15" x14ac:dyDescent="0.25">
      <c r="A16" s="72" t="s">
        <v>288</v>
      </c>
      <c r="B16" s="55" t="s">
        <v>108</v>
      </c>
      <c r="C16" s="25">
        <v>704</v>
      </c>
      <c r="D16" s="25">
        <v>706</v>
      </c>
      <c r="E16" s="25">
        <v>706</v>
      </c>
      <c r="F16" s="25">
        <v>705</v>
      </c>
      <c r="G16" s="25">
        <v>711</v>
      </c>
      <c r="H16" s="25">
        <v>711</v>
      </c>
      <c r="I16" s="25">
        <v>715</v>
      </c>
      <c r="J16" s="25">
        <v>714</v>
      </c>
      <c r="K16" s="25">
        <v>711</v>
      </c>
      <c r="L16" s="25">
        <v>699</v>
      </c>
      <c r="M16" s="25">
        <v>694</v>
      </c>
      <c r="N16" s="25">
        <v>699</v>
      </c>
      <c r="O16" s="25"/>
    </row>
    <row r="17" spans="1:15" x14ac:dyDescent="0.25">
      <c r="A17" s="72" t="s">
        <v>288</v>
      </c>
      <c r="B17" s="55" t="s">
        <v>109</v>
      </c>
      <c r="C17" s="25">
        <v>3145</v>
      </c>
      <c r="D17" s="25">
        <v>3131</v>
      </c>
      <c r="E17" s="25">
        <v>3125</v>
      </c>
      <c r="F17" s="25">
        <v>3119</v>
      </c>
      <c r="G17" s="25">
        <v>3104</v>
      </c>
      <c r="H17" s="25">
        <v>3092</v>
      </c>
      <c r="I17" s="25">
        <v>3077</v>
      </c>
      <c r="J17" s="25">
        <v>3068</v>
      </c>
      <c r="K17" s="25">
        <v>3058</v>
      </c>
      <c r="L17" s="25">
        <v>3041</v>
      </c>
      <c r="M17" s="25">
        <v>3045</v>
      </c>
      <c r="N17" s="25">
        <v>3070</v>
      </c>
      <c r="O17" s="25"/>
    </row>
    <row r="18" spans="1:15" x14ac:dyDescent="0.25">
      <c r="A18" s="72" t="s">
        <v>288</v>
      </c>
      <c r="B18" s="55" t="s">
        <v>110</v>
      </c>
      <c r="C18" s="25">
        <v>1903</v>
      </c>
      <c r="D18" s="25">
        <v>1867</v>
      </c>
      <c r="E18" s="25">
        <v>1843</v>
      </c>
      <c r="F18" s="25">
        <v>1817</v>
      </c>
      <c r="G18" s="25">
        <v>1798</v>
      </c>
      <c r="H18" s="25">
        <v>1788</v>
      </c>
      <c r="I18" s="25">
        <v>1781</v>
      </c>
      <c r="J18" s="25">
        <v>1782</v>
      </c>
      <c r="K18" s="25">
        <v>1781</v>
      </c>
      <c r="L18" s="25">
        <v>1781</v>
      </c>
      <c r="M18" s="25">
        <v>1782</v>
      </c>
      <c r="N18" s="25">
        <v>1779</v>
      </c>
      <c r="O18" s="25"/>
    </row>
    <row r="19" spans="1:15" x14ac:dyDescent="0.25">
      <c r="A19" s="72" t="s">
        <v>288</v>
      </c>
      <c r="B19" s="55" t="s">
        <v>111</v>
      </c>
      <c r="C19" s="25">
        <v>5215</v>
      </c>
      <c r="D19" s="25">
        <v>5236</v>
      </c>
      <c r="E19" s="25">
        <v>5223</v>
      </c>
      <c r="F19" s="25">
        <v>5224</v>
      </c>
      <c r="G19" s="25">
        <v>5207</v>
      </c>
      <c r="H19" s="25">
        <v>5192</v>
      </c>
      <c r="I19" s="25">
        <v>5172</v>
      </c>
      <c r="J19" s="25">
        <v>5129</v>
      </c>
      <c r="K19" s="25">
        <v>5120</v>
      </c>
      <c r="L19" s="25">
        <v>5099</v>
      </c>
      <c r="M19" s="25">
        <v>5130</v>
      </c>
      <c r="N19" s="25">
        <v>5210</v>
      </c>
      <c r="O19" s="25"/>
    </row>
    <row r="20" spans="1:15" x14ac:dyDescent="0.25">
      <c r="A20" s="72" t="s">
        <v>288</v>
      </c>
      <c r="B20" s="55" t="s">
        <v>112</v>
      </c>
      <c r="C20" s="25">
        <v>11483</v>
      </c>
      <c r="D20" s="25">
        <v>11393</v>
      </c>
      <c r="E20" s="25">
        <v>11269</v>
      </c>
      <c r="F20" s="25">
        <v>11175</v>
      </c>
      <c r="G20" s="25">
        <v>11150</v>
      </c>
      <c r="H20" s="25">
        <v>11128</v>
      </c>
      <c r="I20" s="25">
        <v>11103</v>
      </c>
      <c r="J20" s="25">
        <v>11067</v>
      </c>
      <c r="K20" s="25">
        <v>11061</v>
      </c>
      <c r="L20" s="25">
        <v>11054</v>
      </c>
      <c r="M20" s="25">
        <v>11076</v>
      </c>
      <c r="N20" s="25">
        <v>11073</v>
      </c>
      <c r="O20" s="25"/>
    </row>
    <row r="21" spans="1:15" x14ac:dyDescent="0.25">
      <c r="A21" s="72" t="s">
        <v>288</v>
      </c>
      <c r="B21" s="55" t="s">
        <v>113</v>
      </c>
      <c r="C21" s="25">
        <v>1375</v>
      </c>
      <c r="D21" s="25">
        <v>1380</v>
      </c>
      <c r="E21" s="25">
        <v>1391</v>
      </c>
      <c r="F21" s="25">
        <v>1403</v>
      </c>
      <c r="G21" s="25">
        <v>1414</v>
      </c>
      <c r="H21" s="25">
        <v>1438</v>
      </c>
      <c r="I21" s="25">
        <v>1445</v>
      </c>
      <c r="J21" s="25">
        <v>1466</v>
      </c>
      <c r="K21" s="25">
        <v>1477</v>
      </c>
      <c r="L21" s="25">
        <v>1496</v>
      </c>
      <c r="M21" s="25">
        <v>1518</v>
      </c>
      <c r="N21" s="25">
        <v>1550</v>
      </c>
      <c r="O21" s="25"/>
    </row>
    <row r="22" spans="1:15" x14ac:dyDescent="0.25">
      <c r="A22" s="72" t="s">
        <v>288</v>
      </c>
      <c r="B22" s="55" t="s">
        <v>114</v>
      </c>
      <c r="C22" s="25">
        <v>3970</v>
      </c>
      <c r="D22" s="25">
        <v>3950</v>
      </c>
      <c r="E22" s="25">
        <v>3940</v>
      </c>
      <c r="F22" s="25">
        <v>3935</v>
      </c>
      <c r="G22" s="25">
        <v>3939</v>
      </c>
      <c r="H22" s="25">
        <v>3930</v>
      </c>
      <c r="I22" s="25">
        <v>3932</v>
      </c>
      <c r="J22" s="25">
        <v>3932</v>
      </c>
      <c r="K22" s="25">
        <v>3926</v>
      </c>
      <c r="L22" s="25">
        <v>3927</v>
      </c>
      <c r="M22" s="25">
        <v>3927</v>
      </c>
      <c r="N22" s="25">
        <v>3917</v>
      </c>
      <c r="O22" s="25"/>
    </row>
    <row r="23" spans="1:15" x14ac:dyDescent="0.25">
      <c r="A23" s="72" t="s">
        <v>288</v>
      </c>
      <c r="B23" s="55" t="s">
        <v>115</v>
      </c>
      <c r="C23" s="25">
        <v>7176</v>
      </c>
      <c r="D23" s="25">
        <v>7139</v>
      </c>
      <c r="E23" s="25">
        <v>7124</v>
      </c>
      <c r="F23" s="25">
        <v>7107</v>
      </c>
      <c r="G23" s="25">
        <v>7094</v>
      </c>
      <c r="H23" s="25">
        <v>7095</v>
      </c>
      <c r="I23" s="25">
        <v>7080</v>
      </c>
      <c r="J23" s="25">
        <v>7055</v>
      </c>
      <c r="K23" s="25">
        <v>7052</v>
      </c>
      <c r="L23" s="25">
        <v>7059</v>
      </c>
      <c r="M23" s="25">
        <v>7062</v>
      </c>
      <c r="N23" s="25">
        <v>7071</v>
      </c>
      <c r="O23" s="25"/>
    </row>
    <row r="24" spans="1:15" x14ac:dyDescent="0.25">
      <c r="A24" s="72" t="s">
        <v>288</v>
      </c>
      <c r="B24" s="55" t="s">
        <v>116</v>
      </c>
      <c r="C24" s="25">
        <v>2756</v>
      </c>
      <c r="D24" s="25">
        <v>2757</v>
      </c>
      <c r="E24" s="25">
        <v>2760</v>
      </c>
      <c r="F24" s="25">
        <v>2764</v>
      </c>
      <c r="G24" s="25">
        <v>2772</v>
      </c>
      <c r="H24" s="25">
        <v>2778</v>
      </c>
      <c r="I24" s="25">
        <v>2770</v>
      </c>
      <c r="J24" s="25">
        <v>2775</v>
      </c>
      <c r="K24" s="25">
        <v>2771</v>
      </c>
      <c r="L24" s="25">
        <v>2779</v>
      </c>
      <c r="M24" s="25">
        <v>2796</v>
      </c>
      <c r="N24" s="25">
        <v>2821</v>
      </c>
      <c r="O24" s="25"/>
    </row>
    <row r="25" spans="1:15" x14ac:dyDescent="0.25">
      <c r="A25" s="72" t="s">
        <v>288</v>
      </c>
      <c r="B25" s="55" t="s">
        <v>117</v>
      </c>
      <c r="C25" s="25">
        <v>2393</v>
      </c>
      <c r="D25" s="25">
        <v>2378</v>
      </c>
      <c r="E25" s="25">
        <v>2370</v>
      </c>
      <c r="F25" s="25">
        <v>2358</v>
      </c>
      <c r="G25" s="25">
        <v>2349</v>
      </c>
      <c r="H25" s="25">
        <v>2346</v>
      </c>
      <c r="I25" s="25">
        <v>2351</v>
      </c>
      <c r="J25" s="25">
        <v>2357</v>
      </c>
      <c r="K25" s="25">
        <v>2360</v>
      </c>
      <c r="L25" s="25">
        <v>2359</v>
      </c>
      <c r="M25" s="25">
        <v>2356</v>
      </c>
      <c r="N25" s="25">
        <v>2332</v>
      </c>
      <c r="O25" s="25"/>
    </row>
    <row r="26" spans="1:15" x14ac:dyDescent="0.25">
      <c r="A26" s="72" t="s">
        <v>288</v>
      </c>
      <c r="B26" s="55" t="s">
        <v>118</v>
      </c>
      <c r="C26" s="25">
        <v>4974</v>
      </c>
      <c r="D26" s="25">
        <v>4934</v>
      </c>
      <c r="E26" s="25">
        <v>4890</v>
      </c>
      <c r="F26" s="25">
        <v>4845</v>
      </c>
      <c r="G26" s="25">
        <v>4795</v>
      </c>
      <c r="H26" s="25">
        <v>4751</v>
      </c>
      <c r="I26" s="25">
        <v>4651</v>
      </c>
      <c r="J26" s="25">
        <v>4647</v>
      </c>
      <c r="K26" s="25">
        <v>4558</v>
      </c>
      <c r="L26" s="25">
        <v>4492</v>
      </c>
      <c r="M26" s="25">
        <v>4446</v>
      </c>
      <c r="N26" s="25">
        <v>4416</v>
      </c>
      <c r="O26" s="25"/>
    </row>
    <row r="27" spans="1:15" x14ac:dyDescent="0.25">
      <c r="A27" s="72" t="s">
        <v>288</v>
      </c>
      <c r="B27" s="55" t="s">
        <v>119</v>
      </c>
      <c r="C27" s="25">
        <v>6127</v>
      </c>
      <c r="D27" s="25">
        <v>6094</v>
      </c>
      <c r="E27" s="25">
        <v>6047</v>
      </c>
      <c r="F27" s="25">
        <v>6000</v>
      </c>
      <c r="G27" s="25">
        <v>5946</v>
      </c>
      <c r="H27" s="25">
        <v>5895</v>
      </c>
      <c r="I27" s="25">
        <v>5792</v>
      </c>
      <c r="J27" s="25">
        <v>5792</v>
      </c>
      <c r="K27" s="25">
        <v>5690</v>
      </c>
      <c r="L27" s="25">
        <v>5622</v>
      </c>
      <c r="M27" s="25">
        <v>5576</v>
      </c>
      <c r="N27" s="25">
        <v>5552</v>
      </c>
      <c r="O27" s="25"/>
    </row>
    <row r="28" spans="1:15" x14ac:dyDescent="0.25">
      <c r="A28" s="72" t="s">
        <v>288</v>
      </c>
      <c r="B28" s="55" t="s">
        <v>120</v>
      </c>
      <c r="C28" s="25">
        <v>1058</v>
      </c>
      <c r="D28" s="25">
        <v>1040</v>
      </c>
      <c r="E28" s="25">
        <v>1031</v>
      </c>
      <c r="F28" s="25">
        <v>1033</v>
      </c>
      <c r="G28" s="25">
        <v>1026</v>
      </c>
      <c r="H28" s="25">
        <v>1021</v>
      </c>
      <c r="I28" s="25">
        <v>1016</v>
      </c>
      <c r="J28" s="25">
        <v>1007</v>
      </c>
      <c r="K28" s="25">
        <v>1000</v>
      </c>
      <c r="L28" s="25">
        <v>995</v>
      </c>
      <c r="M28" s="25">
        <v>996</v>
      </c>
      <c r="N28" s="25">
        <v>1003</v>
      </c>
      <c r="O28" s="25"/>
    </row>
    <row r="29" spans="1:15" x14ac:dyDescent="0.25">
      <c r="A29" s="72" t="s">
        <v>288</v>
      </c>
      <c r="B29" s="55" t="s">
        <v>121</v>
      </c>
      <c r="C29" s="25">
        <v>1359</v>
      </c>
      <c r="D29" s="25">
        <v>1355</v>
      </c>
      <c r="E29" s="25">
        <v>1351</v>
      </c>
      <c r="F29" s="25">
        <v>1351</v>
      </c>
      <c r="G29" s="25">
        <v>1352</v>
      </c>
      <c r="H29" s="25">
        <v>1353</v>
      </c>
      <c r="I29" s="25">
        <v>1358</v>
      </c>
      <c r="J29" s="25">
        <v>1356</v>
      </c>
      <c r="K29" s="25">
        <v>1355</v>
      </c>
      <c r="L29" s="25">
        <v>1358</v>
      </c>
      <c r="M29" s="25">
        <v>1367</v>
      </c>
      <c r="N29" s="25">
        <v>1369</v>
      </c>
      <c r="O29" s="25"/>
    </row>
    <row r="30" spans="1:15" x14ac:dyDescent="0.25">
      <c r="A30" s="72" t="s">
        <v>288</v>
      </c>
      <c r="B30" s="55" t="s">
        <v>122</v>
      </c>
      <c r="C30" s="25">
        <v>2788</v>
      </c>
      <c r="D30" s="25">
        <v>2804</v>
      </c>
      <c r="E30" s="25">
        <v>2811</v>
      </c>
      <c r="F30" s="25">
        <v>2808</v>
      </c>
      <c r="G30" s="25">
        <v>2803</v>
      </c>
      <c r="H30" s="25">
        <v>2798</v>
      </c>
      <c r="I30" s="25">
        <v>2811</v>
      </c>
      <c r="J30" s="25">
        <v>2812</v>
      </c>
      <c r="K30" s="25">
        <v>2809</v>
      </c>
      <c r="L30" s="25">
        <v>2812</v>
      </c>
      <c r="M30" s="25">
        <v>2821</v>
      </c>
      <c r="N30" s="25">
        <v>2823</v>
      </c>
      <c r="O30" s="25"/>
    </row>
    <row r="31" spans="1:15" x14ac:dyDescent="0.25">
      <c r="A31" s="72" t="s">
        <v>288</v>
      </c>
      <c r="B31" s="55" t="s">
        <v>123</v>
      </c>
      <c r="C31" s="25">
        <v>790</v>
      </c>
      <c r="D31" s="25">
        <v>790</v>
      </c>
      <c r="E31" s="25">
        <v>787</v>
      </c>
      <c r="F31" s="25">
        <v>779</v>
      </c>
      <c r="G31" s="25">
        <v>773</v>
      </c>
      <c r="H31" s="25">
        <v>773</v>
      </c>
      <c r="I31" s="25">
        <v>773</v>
      </c>
      <c r="J31" s="25">
        <v>775</v>
      </c>
      <c r="K31" s="25">
        <v>773</v>
      </c>
      <c r="L31" s="25">
        <v>774</v>
      </c>
      <c r="M31" s="25">
        <v>778</v>
      </c>
      <c r="N31" s="25">
        <v>780</v>
      </c>
      <c r="O31" s="25"/>
    </row>
    <row r="32" spans="1:15" x14ac:dyDescent="0.25">
      <c r="A32" s="72" t="s">
        <v>288</v>
      </c>
      <c r="B32" s="55" t="s">
        <v>124</v>
      </c>
      <c r="C32" s="25">
        <v>3512</v>
      </c>
      <c r="D32" s="25">
        <v>3487</v>
      </c>
      <c r="E32" s="25">
        <v>3457</v>
      </c>
      <c r="F32" s="25">
        <v>3455</v>
      </c>
      <c r="G32" s="25">
        <v>3455</v>
      </c>
      <c r="H32" s="25">
        <v>3438</v>
      </c>
      <c r="I32" s="25">
        <v>3424</v>
      </c>
      <c r="J32" s="25">
        <v>3404</v>
      </c>
      <c r="K32" s="25">
        <v>3389</v>
      </c>
      <c r="L32" s="25">
        <v>3371</v>
      </c>
      <c r="M32" s="25">
        <v>3366</v>
      </c>
      <c r="N32" s="25">
        <v>3352</v>
      </c>
      <c r="O32" s="25"/>
    </row>
    <row r="33" spans="1:15" x14ac:dyDescent="0.25">
      <c r="A33" s="72" t="s">
        <v>288</v>
      </c>
      <c r="B33" s="55" t="s">
        <v>125</v>
      </c>
      <c r="C33" s="25">
        <v>1637</v>
      </c>
      <c r="D33" s="25">
        <v>1623</v>
      </c>
      <c r="E33" s="25">
        <v>1617</v>
      </c>
      <c r="F33" s="25">
        <v>1608</v>
      </c>
      <c r="G33" s="25">
        <v>1605</v>
      </c>
      <c r="H33" s="25">
        <v>1601</v>
      </c>
      <c r="I33" s="25">
        <v>1591</v>
      </c>
      <c r="J33" s="25">
        <v>1577</v>
      </c>
      <c r="K33" s="25">
        <v>1568</v>
      </c>
      <c r="L33" s="25">
        <v>1566</v>
      </c>
      <c r="M33" s="25">
        <v>1573</v>
      </c>
      <c r="N33" s="25">
        <v>1580</v>
      </c>
      <c r="O33" s="25"/>
    </row>
    <row r="34" spans="1:15" x14ac:dyDescent="0.25">
      <c r="A34" s="72" t="s">
        <v>288</v>
      </c>
      <c r="B34" s="55" t="s">
        <v>126</v>
      </c>
      <c r="C34" s="25">
        <v>700</v>
      </c>
      <c r="D34" s="25">
        <v>703</v>
      </c>
      <c r="E34" s="25">
        <v>704</v>
      </c>
      <c r="F34" s="25">
        <v>702</v>
      </c>
      <c r="G34" s="25">
        <v>697</v>
      </c>
      <c r="H34" s="25">
        <v>696</v>
      </c>
      <c r="I34" s="25">
        <v>692</v>
      </c>
      <c r="J34" s="25">
        <v>686</v>
      </c>
      <c r="K34" s="25">
        <v>683</v>
      </c>
      <c r="L34" s="25">
        <v>679</v>
      </c>
      <c r="M34" s="25">
        <v>682</v>
      </c>
      <c r="N34" s="25">
        <v>683</v>
      </c>
      <c r="O34" s="25"/>
    </row>
    <row r="35" spans="1:15" x14ac:dyDescent="0.25">
      <c r="A35" s="72" t="s">
        <v>288</v>
      </c>
      <c r="B35" s="55" t="s">
        <v>127</v>
      </c>
      <c r="C35" s="25">
        <v>2522</v>
      </c>
      <c r="D35" s="25">
        <v>2485</v>
      </c>
      <c r="E35" s="25">
        <v>2447</v>
      </c>
      <c r="F35" s="25">
        <v>2415</v>
      </c>
      <c r="G35" s="25">
        <v>2422</v>
      </c>
      <c r="H35" s="25">
        <v>2416</v>
      </c>
      <c r="I35" s="25">
        <v>2410</v>
      </c>
      <c r="J35" s="25">
        <v>2393</v>
      </c>
      <c r="K35" s="25">
        <v>2380</v>
      </c>
      <c r="L35" s="25">
        <v>2361</v>
      </c>
      <c r="M35" s="25">
        <v>2364</v>
      </c>
      <c r="N35" s="25">
        <v>2372</v>
      </c>
      <c r="O35" s="25"/>
    </row>
    <row r="36" spans="1:15" x14ac:dyDescent="0.25">
      <c r="A36" s="72" t="s">
        <v>288</v>
      </c>
      <c r="B36" s="55" t="s">
        <v>128</v>
      </c>
      <c r="C36" s="25">
        <v>1018</v>
      </c>
      <c r="D36" s="25">
        <v>1024</v>
      </c>
      <c r="E36" s="25">
        <v>1035</v>
      </c>
      <c r="F36" s="25">
        <v>1042</v>
      </c>
      <c r="G36" s="25">
        <v>1042</v>
      </c>
      <c r="H36" s="25">
        <v>1040</v>
      </c>
      <c r="I36" s="25">
        <v>1040</v>
      </c>
      <c r="J36" s="25">
        <v>1038</v>
      </c>
      <c r="K36" s="25">
        <v>1038</v>
      </c>
      <c r="L36" s="25">
        <v>1042</v>
      </c>
      <c r="M36" s="25">
        <v>1049</v>
      </c>
      <c r="N36" s="25">
        <v>1055</v>
      </c>
      <c r="O36" s="25"/>
    </row>
    <row r="37" spans="1:15" x14ac:dyDescent="0.25">
      <c r="A37" s="72" t="s">
        <v>288</v>
      </c>
      <c r="B37" s="55" t="s">
        <v>129</v>
      </c>
      <c r="C37" s="25">
        <v>1827</v>
      </c>
      <c r="D37" s="25">
        <v>1825</v>
      </c>
      <c r="E37" s="25">
        <v>1829</v>
      </c>
      <c r="F37" s="25">
        <v>1842</v>
      </c>
      <c r="G37" s="25">
        <v>1838</v>
      </c>
      <c r="H37" s="25">
        <v>1838</v>
      </c>
      <c r="I37" s="25">
        <v>1844</v>
      </c>
      <c r="J37" s="25">
        <v>1854</v>
      </c>
      <c r="K37" s="25">
        <v>1855</v>
      </c>
      <c r="L37" s="25">
        <v>1860</v>
      </c>
      <c r="M37" s="25">
        <v>1870</v>
      </c>
      <c r="N37" s="25">
        <v>1884</v>
      </c>
      <c r="O37" s="25"/>
    </row>
    <row r="38" spans="1:15" x14ac:dyDescent="0.25">
      <c r="A38" s="72" t="s">
        <v>288</v>
      </c>
      <c r="B38" s="55" t="s">
        <v>130</v>
      </c>
      <c r="C38" s="25">
        <v>468</v>
      </c>
      <c r="D38" s="25">
        <v>464</v>
      </c>
      <c r="E38" s="25">
        <v>463</v>
      </c>
      <c r="F38" s="25">
        <v>462</v>
      </c>
      <c r="G38" s="25">
        <v>460</v>
      </c>
      <c r="H38" s="25">
        <v>459</v>
      </c>
      <c r="I38" s="25">
        <v>458</v>
      </c>
      <c r="J38" s="25">
        <v>455</v>
      </c>
      <c r="K38" s="25">
        <v>453</v>
      </c>
      <c r="L38" s="25">
        <v>448</v>
      </c>
      <c r="M38" s="25">
        <v>443</v>
      </c>
      <c r="N38" s="25">
        <v>443</v>
      </c>
      <c r="O38" s="25"/>
    </row>
    <row r="39" spans="1:15" x14ac:dyDescent="0.25">
      <c r="A39" s="72" t="s">
        <v>288</v>
      </c>
      <c r="B39" s="55" t="s">
        <v>131</v>
      </c>
      <c r="C39" s="25">
        <v>6260</v>
      </c>
      <c r="D39" s="25">
        <v>6175</v>
      </c>
      <c r="E39" s="25">
        <v>6143</v>
      </c>
      <c r="F39" s="25">
        <v>6124</v>
      </c>
      <c r="G39" s="25">
        <v>6113</v>
      </c>
      <c r="H39" s="25">
        <v>6110</v>
      </c>
      <c r="I39" s="25">
        <v>6112</v>
      </c>
      <c r="J39" s="25">
        <v>6088</v>
      </c>
      <c r="K39" s="25">
        <v>6073</v>
      </c>
      <c r="L39" s="25">
        <v>6058</v>
      </c>
      <c r="M39" s="25">
        <v>6063</v>
      </c>
      <c r="N39" s="25">
        <v>6065</v>
      </c>
      <c r="O39" s="25"/>
    </row>
    <row r="40" spans="1:15" x14ac:dyDescent="0.25">
      <c r="A40" s="72" t="s">
        <v>288</v>
      </c>
      <c r="B40" s="55" t="s">
        <v>132</v>
      </c>
      <c r="C40" s="25">
        <v>6052</v>
      </c>
      <c r="D40" s="25">
        <v>6060</v>
      </c>
      <c r="E40" s="25">
        <v>6061</v>
      </c>
      <c r="F40" s="25">
        <v>6070</v>
      </c>
      <c r="G40" s="25">
        <v>6088</v>
      </c>
      <c r="H40" s="25">
        <v>6097</v>
      </c>
      <c r="I40" s="25">
        <v>6096</v>
      </c>
      <c r="J40" s="25">
        <v>6082</v>
      </c>
      <c r="K40" s="25">
        <v>6078</v>
      </c>
      <c r="L40" s="25">
        <v>6106</v>
      </c>
      <c r="M40" s="25">
        <v>6148</v>
      </c>
      <c r="N40" s="25">
        <v>6186</v>
      </c>
      <c r="O40" s="25"/>
    </row>
    <row r="41" spans="1:15" x14ac:dyDescent="0.25">
      <c r="A41" s="72" t="s">
        <v>288</v>
      </c>
      <c r="B41" s="55" t="s">
        <v>133</v>
      </c>
      <c r="C41" s="25">
        <v>2506</v>
      </c>
      <c r="D41" s="25">
        <v>2494</v>
      </c>
      <c r="E41" s="25">
        <v>2482</v>
      </c>
      <c r="F41" s="25">
        <v>2484</v>
      </c>
      <c r="G41" s="25">
        <v>2478</v>
      </c>
      <c r="H41" s="25">
        <v>2473</v>
      </c>
      <c r="I41" s="25">
        <v>2471</v>
      </c>
      <c r="J41" s="25">
        <v>2456</v>
      </c>
      <c r="K41" s="25">
        <v>2453</v>
      </c>
      <c r="L41" s="25">
        <v>2453</v>
      </c>
      <c r="M41" s="25">
        <v>2467</v>
      </c>
      <c r="N41" s="25">
        <v>2482</v>
      </c>
      <c r="O41" s="25"/>
    </row>
    <row r="42" spans="1:15" x14ac:dyDescent="0.25">
      <c r="A42" s="72" t="s">
        <v>288</v>
      </c>
      <c r="B42" s="55" t="s">
        <v>134</v>
      </c>
      <c r="C42" s="25">
        <v>497</v>
      </c>
      <c r="D42" s="25">
        <v>502</v>
      </c>
      <c r="E42" s="25">
        <v>506</v>
      </c>
      <c r="F42" s="25">
        <v>509</v>
      </c>
      <c r="G42" s="25">
        <v>516</v>
      </c>
      <c r="H42" s="25">
        <v>519</v>
      </c>
      <c r="I42" s="25">
        <v>521</v>
      </c>
      <c r="J42" s="25">
        <v>519</v>
      </c>
      <c r="K42" s="25">
        <v>519</v>
      </c>
      <c r="L42" s="25">
        <v>517</v>
      </c>
      <c r="M42" s="25">
        <v>518</v>
      </c>
      <c r="N42" s="25">
        <v>517</v>
      </c>
      <c r="O42" s="25"/>
    </row>
    <row r="43" spans="1:15" x14ac:dyDescent="0.25">
      <c r="A43" s="72" t="s">
        <v>288</v>
      </c>
      <c r="B43" s="55" t="s">
        <v>135</v>
      </c>
      <c r="C43" s="25">
        <v>1629</v>
      </c>
      <c r="D43" s="25">
        <v>1611</v>
      </c>
      <c r="E43" s="25">
        <v>1590</v>
      </c>
      <c r="F43" s="25">
        <v>1576</v>
      </c>
      <c r="G43" s="25">
        <v>1571</v>
      </c>
      <c r="H43" s="25">
        <v>1559</v>
      </c>
      <c r="I43" s="25">
        <v>1553</v>
      </c>
      <c r="J43" s="25">
        <v>1559</v>
      </c>
      <c r="K43" s="25">
        <v>1556</v>
      </c>
      <c r="L43" s="25">
        <v>1554</v>
      </c>
      <c r="M43" s="25">
        <v>1562</v>
      </c>
      <c r="N43" s="25">
        <v>1568</v>
      </c>
      <c r="O43" s="25"/>
    </row>
    <row r="44" spans="1:15" x14ac:dyDescent="0.25">
      <c r="A44" s="72" t="s">
        <v>288</v>
      </c>
      <c r="B44" s="55" t="s">
        <v>136</v>
      </c>
      <c r="C44" s="25">
        <v>650</v>
      </c>
      <c r="D44" s="25">
        <v>649</v>
      </c>
      <c r="E44" s="25">
        <v>651</v>
      </c>
      <c r="F44" s="25">
        <v>653</v>
      </c>
      <c r="G44" s="25">
        <v>653</v>
      </c>
      <c r="H44" s="25">
        <v>652</v>
      </c>
      <c r="I44" s="25">
        <v>656</v>
      </c>
      <c r="J44" s="25">
        <v>655</v>
      </c>
      <c r="K44" s="25">
        <v>657</v>
      </c>
      <c r="L44" s="25">
        <v>658</v>
      </c>
      <c r="M44" s="25">
        <v>661</v>
      </c>
      <c r="N44" s="25">
        <v>666</v>
      </c>
      <c r="O44" s="25"/>
    </row>
    <row r="45" spans="1:15" x14ac:dyDescent="0.25">
      <c r="A45" s="72" t="s">
        <v>288</v>
      </c>
      <c r="B45" s="55" t="s">
        <v>137</v>
      </c>
      <c r="C45" s="25">
        <v>375</v>
      </c>
      <c r="D45" s="25">
        <v>374</v>
      </c>
      <c r="E45" s="25">
        <v>373</v>
      </c>
      <c r="F45" s="25">
        <v>372</v>
      </c>
      <c r="G45" s="25">
        <v>369</v>
      </c>
      <c r="H45" s="25">
        <v>366</v>
      </c>
      <c r="I45" s="25">
        <v>367</v>
      </c>
      <c r="J45" s="25">
        <v>366</v>
      </c>
      <c r="K45" s="25">
        <v>366</v>
      </c>
      <c r="L45" s="25">
        <v>367</v>
      </c>
      <c r="M45" s="25">
        <v>365</v>
      </c>
      <c r="N45" s="25">
        <v>367</v>
      </c>
      <c r="O45" s="25"/>
    </row>
    <row r="46" spans="1:15" x14ac:dyDescent="0.25">
      <c r="A46" s="72" t="s">
        <v>288</v>
      </c>
      <c r="B46" s="55" t="s">
        <v>138</v>
      </c>
      <c r="C46" s="25">
        <v>1911</v>
      </c>
      <c r="D46" s="25">
        <v>1906</v>
      </c>
      <c r="E46" s="25">
        <v>1899</v>
      </c>
      <c r="F46" s="25">
        <v>1893</v>
      </c>
      <c r="G46" s="25">
        <v>1884</v>
      </c>
      <c r="H46" s="25">
        <v>1867</v>
      </c>
      <c r="I46" s="25">
        <v>1864</v>
      </c>
      <c r="J46" s="25">
        <v>1853</v>
      </c>
      <c r="K46" s="25">
        <v>1847</v>
      </c>
      <c r="L46" s="25">
        <v>1839</v>
      </c>
      <c r="M46" s="25">
        <v>1844</v>
      </c>
      <c r="N46" s="25">
        <v>1850</v>
      </c>
      <c r="O46" s="25"/>
    </row>
    <row r="47" spans="1:15" x14ac:dyDescent="0.25">
      <c r="A47" s="72" t="s">
        <v>288</v>
      </c>
      <c r="B47" s="55" t="s">
        <v>139</v>
      </c>
      <c r="C47" s="25">
        <v>5614</v>
      </c>
      <c r="D47" s="25">
        <v>5585</v>
      </c>
      <c r="E47" s="25">
        <v>5534</v>
      </c>
      <c r="F47" s="25">
        <v>5487</v>
      </c>
      <c r="G47" s="25">
        <v>5450</v>
      </c>
      <c r="H47" s="25">
        <v>5431</v>
      </c>
      <c r="I47" s="25">
        <v>5412</v>
      </c>
      <c r="J47" s="25">
        <v>5405</v>
      </c>
      <c r="K47" s="25">
        <v>5396</v>
      </c>
      <c r="L47" s="25">
        <v>5393</v>
      </c>
      <c r="M47" s="25">
        <v>5388</v>
      </c>
      <c r="N47" s="25">
        <v>5396</v>
      </c>
      <c r="O47" s="25"/>
    </row>
    <row r="48" spans="1:15" x14ac:dyDescent="0.25">
      <c r="A48" s="72" t="s">
        <v>288</v>
      </c>
      <c r="B48" s="55" t="s">
        <v>140</v>
      </c>
      <c r="C48" s="25">
        <v>9563</v>
      </c>
      <c r="D48" s="25">
        <v>9492</v>
      </c>
      <c r="E48" s="25">
        <v>9435</v>
      </c>
      <c r="F48" s="25">
        <v>9375</v>
      </c>
      <c r="G48" s="25">
        <v>9341</v>
      </c>
      <c r="H48" s="25">
        <v>9322</v>
      </c>
      <c r="I48" s="25">
        <v>9294</v>
      </c>
      <c r="J48" s="25">
        <v>9249</v>
      </c>
      <c r="K48" s="25">
        <v>9228</v>
      </c>
      <c r="L48" s="25">
        <v>9223</v>
      </c>
      <c r="M48" s="25">
        <v>9255</v>
      </c>
      <c r="N48" s="25">
        <v>9306</v>
      </c>
      <c r="O48" s="25"/>
    </row>
    <row r="49" spans="1:15" x14ac:dyDescent="0.25">
      <c r="A49" s="72" t="s">
        <v>288</v>
      </c>
      <c r="B49" s="55" t="s">
        <v>141</v>
      </c>
      <c r="C49" s="25">
        <v>18677</v>
      </c>
      <c r="D49" s="25">
        <v>18678</v>
      </c>
      <c r="E49" s="25">
        <v>18657</v>
      </c>
      <c r="F49" s="25">
        <v>18622</v>
      </c>
      <c r="G49" s="25">
        <v>18623</v>
      </c>
      <c r="H49" s="25">
        <v>18623</v>
      </c>
      <c r="I49" s="25">
        <v>18633</v>
      </c>
      <c r="J49" s="25">
        <v>18561</v>
      </c>
      <c r="K49" s="25">
        <v>18550</v>
      </c>
      <c r="L49" s="25">
        <v>18562</v>
      </c>
      <c r="M49" s="25">
        <v>18614</v>
      </c>
      <c r="N49" s="25">
        <v>18673</v>
      </c>
      <c r="O49" s="25"/>
    </row>
    <row r="50" spans="1:15" x14ac:dyDescent="0.25">
      <c r="A50" s="72" t="s">
        <v>288</v>
      </c>
      <c r="B50" s="55" t="s">
        <v>142</v>
      </c>
      <c r="C50" s="25">
        <v>1874</v>
      </c>
      <c r="D50" s="25">
        <v>1870</v>
      </c>
      <c r="E50" s="25">
        <v>1877</v>
      </c>
      <c r="F50" s="25">
        <v>1877</v>
      </c>
      <c r="G50" s="25">
        <v>1875</v>
      </c>
      <c r="H50" s="25">
        <v>1866</v>
      </c>
      <c r="I50" s="25">
        <v>1850</v>
      </c>
      <c r="J50" s="25">
        <v>1839</v>
      </c>
      <c r="K50" s="25">
        <v>1831</v>
      </c>
      <c r="L50" s="25">
        <v>1802</v>
      </c>
      <c r="M50" s="25">
        <v>1781</v>
      </c>
      <c r="N50" s="25">
        <v>1766</v>
      </c>
      <c r="O50" s="25"/>
    </row>
    <row r="51" spans="1:15" x14ac:dyDescent="0.25">
      <c r="A51" s="72" t="s">
        <v>288</v>
      </c>
      <c r="B51" s="55" t="s">
        <v>143</v>
      </c>
      <c r="C51" s="25">
        <v>2345</v>
      </c>
      <c r="D51" s="25">
        <v>2309</v>
      </c>
      <c r="E51" s="25">
        <v>2255</v>
      </c>
      <c r="F51" s="25">
        <v>2206</v>
      </c>
      <c r="G51" s="25">
        <v>2186</v>
      </c>
      <c r="H51" s="25">
        <v>2172</v>
      </c>
      <c r="I51" s="25">
        <v>2157</v>
      </c>
      <c r="J51" s="25">
        <v>2143</v>
      </c>
      <c r="K51" s="25">
        <v>2134</v>
      </c>
      <c r="L51" s="25">
        <v>2125</v>
      </c>
      <c r="M51" s="25">
        <v>2115</v>
      </c>
      <c r="N51" s="25">
        <v>2090</v>
      </c>
      <c r="O51" s="25"/>
    </row>
    <row r="52" spans="1:15" x14ac:dyDescent="0.25">
      <c r="A52" s="72" t="s">
        <v>288</v>
      </c>
      <c r="B52" s="55" t="s">
        <v>144</v>
      </c>
      <c r="C52" s="25">
        <v>1918</v>
      </c>
      <c r="D52" s="25">
        <v>1902</v>
      </c>
      <c r="E52" s="25">
        <v>1892</v>
      </c>
      <c r="F52" s="25">
        <v>1892</v>
      </c>
      <c r="G52" s="25">
        <v>1892</v>
      </c>
      <c r="H52" s="25">
        <v>1889</v>
      </c>
      <c r="I52" s="25">
        <v>1879</v>
      </c>
      <c r="J52" s="25">
        <v>1868</v>
      </c>
      <c r="K52" s="25">
        <v>1864</v>
      </c>
      <c r="L52" s="25">
        <v>1876</v>
      </c>
      <c r="M52" s="25">
        <v>1889</v>
      </c>
      <c r="N52" s="25">
        <v>1898</v>
      </c>
      <c r="O52" s="25"/>
    </row>
    <row r="53" spans="1:15" x14ac:dyDescent="0.25">
      <c r="A53" s="72" t="s">
        <v>288</v>
      </c>
      <c r="B53" s="55" t="s">
        <v>145</v>
      </c>
      <c r="C53" s="25">
        <v>885</v>
      </c>
      <c r="D53" s="25">
        <v>887</v>
      </c>
      <c r="E53" s="25">
        <v>897</v>
      </c>
      <c r="F53" s="25">
        <v>901</v>
      </c>
      <c r="G53" s="25">
        <v>904</v>
      </c>
      <c r="H53" s="25">
        <v>904</v>
      </c>
      <c r="I53" s="25">
        <v>906</v>
      </c>
      <c r="J53" s="25">
        <v>908</v>
      </c>
      <c r="K53" s="25">
        <v>913</v>
      </c>
      <c r="L53" s="25">
        <v>921</v>
      </c>
      <c r="M53" s="25">
        <v>927</v>
      </c>
      <c r="N53" s="25">
        <v>938</v>
      </c>
      <c r="O53" s="25"/>
    </row>
    <row r="54" spans="1:15" x14ac:dyDescent="0.25">
      <c r="A54" s="72" t="s">
        <v>288</v>
      </c>
      <c r="B54" s="55" t="s">
        <v>146</v>
      </c>
      <c r="C54" s="25">
        <v>11096</v>
      </c>
      <c r="D54" s="25">
        <v>11104</v>
      </c>
      <c r="E54" s="25">
        <v>11103</v>
      </c>
      <c r="F54" s="25">
        <v>11122</v>
      </c>
      <c r="G54" s="25">
        <v>11114</v>
      </c>
      <c r="H54" s="25">
        <v>11120</v>
      </c>
      <c r="I54" s="25">
        <v>11115</v>
      </c>
      <c r="J54" s="25">
        <v>11097</v>
      </c>
      <c r="K54" s="25">
        <v>11099</v>
      </c>
      <c r="L54" s="25">
        <v>11097</v>
      </c>
      <c r="M54" s="25">
        <v>11110</v>
      </c>
      <c r="N54" s="25">
        <v>11129</v>
      </c>
      <c r="O54" s="25"/>
    </row>
    <row r="55" spans="1:15" x14ac:dyDescent="0.25">
      <c r="A55" s="72" t="s">
        <v>288</v>
      </c>
      <c r="B55" s="55" t="s">
        <v>147</v>
      </c>
      <c r="C55" s="25">
        <v>883</v>
      </c>
      <c r="D55" s="25">
        <v>889</v>
      </c>
      <c r="E55" s="25">
        <v>892</v>
      </c>
      <c r="F55" s="25">
        <v>898</v>
      </c>
      <c r="G55" s="25">
        <v>906</v>
      </c>
      <c r="H55" s="25">
        <v>909</v>
      </c>
      <c r="I55" s="25">
        <v>901</v>
      </c>
      <c r="J55" s="25">
        <v>901</v>
      </c>
      <c r="K55" s="25">
        <v>899</v>
      </c>
      <c r="L55" s="25">
        <v>901</v>
      </c>
      <c r="M55" s="25">
        <v>909</v>
      </c>
      <c r="N55" s="25">
        <v>923</v>
      </c>
      <c r="O55" s="25"/>
    </row>
    <row r="56" spans="1:15" x14ac:dyDescent="0.25">
      <c r="A56" s="72" t="s">
        <v>288</v>
      </c>
      <c r="B56" s="55" t="s">
        <v>148</v>
      </c>
      <c r="C56" s="25">
        <v>799</v>
      </c>
      <c r="D56" s="25">
        <v>797</v>
      </c>
      <c r="E56" s="25">
        <v>792</v>
      </c>
      <c r="F56" s="25">
        <v>784</v>
      </c>
      <c r="G56" s="25">
        <v>775</v>
      </c>
      <c r="H56" s="25">
        <v>770</v>
      </c>
      <c r="I56" s="25">
        <v>773</v>
      </c>
      <c r="J56" s="25">
        <v>777</v>
      </c>
      <c r="K56" s="25">
        <v>779</v>
      </c>
      <c r="L56" s="25">
        <v>784</v>
      </c>
      <c r="M56" s="25">
        <v>793</v>
      </c>
      <c r="N56" s="25">
        <v>803</v>
      </c>
      <c r="O56" s="25"/>
    </row>
    <row r="57" spans="1:15" x14ac:dyDescent="0.25">
      <c r="A57" s="72" t="s">
        <v>288</v>
      </c>
      <c r="B57" s="55" t="s">
        <v>149</v>
      </c>
      <c r="C57" s="25">
        <v>70672</v>
      </c>
      <c r="D57" s="25">
        <v>70551</v>
      </c>
      <c r="E57" s="25">
        <v>70341</v>
      </c>
      <c r="F57" s="25">
        <v>70181</v>
      </c>
      <c r="G57" s="25">
        <v>70129</v>
      </c>
      <c r="H57" s="25">
        <v>70065</v>
      </c>
      <c r="I57" s="25">
        <v>69990</v>
      </c>
      <c r="J57" s="25">
        <v>69797</v>
      </c>
      <c r="K57" s="25">
        <v>69690</v>
      </c>
      <c r="L57" s="25">
        <v>69696</v>
      </c>
      <c r="M57" s="25">
        <v>69812</v>
      </c>
      <c r="N57" s="25">
        <v>70000</v>
      </c>
      <c r="O57" s="25"/>
    </row>
    <row r="58" spans="1:15" x14ac:dyDescent="0.25">
      <c r="A58" s="72" t="s">
        <v>288</v>
      </c>
      <c r="B58" s="55" t="s">
        <v>150</v>
      </c>
      <c r="C58" s="25">
        <v>9003</v>
      </c>
      <c r="D58" s="25">
        <v>8964</v>
      </c>
      <c r="E58" s="25">
        <v>8953</v>
      </c>
      <c r="F58" s="25">
        <v>8949</v>
      </c>
      <c r="G58" s="25">
        <v>8932</v>
      </c>
      <c r="H58" s="25">
        <v>8933</v>
      </c>
      <c r="I58" s="25">
        <v>8924</v>
      </c>
      <c r="J58" s="25">
        <v>8909</v>
      </c>
      <c r="K58" s="25">
        <v>8907</v>
      </c>
      <c r="L58" s="25">
        <v>8919</v>
      </c>
      <c r="M58" s="25">
        <v>8932</v>
      </c>
      <c r="N58" s="25">
        <v>8955</v>
      </c>
      <c r="O58" s="25"/>
    </row>
    <row r="59" spans="1:15" x14ac:dyDescent="0.25">
      <c r="A59" s="72" t="s">
        <v>288</v>
      </c>
      <c r="B59" s="55" t="s">
        <v>151</v>
      </c>
      <c r="C59" s="25">
        <v>3162</v>
      </c>
      <c r="D59" s="25">
        <v>3127</v>
      </c>
      <c r="E59" s="25">
        <v>3092</v>
      </c>
      <c r="F59" s="25">
        <v>3056</v>
      </c>
      <c r="G59" s="25">
        <v>3036</v>
      </c>
      <c r="H59" s="25">
        <v>3009</v>
      </c>
      <c r="I59" s="25">
        <v>2997</v>
      </c>
      <c r="J59" s="25">
        <v>3010</v>
      </c>
      <c r="K59" s="25">
        <v>3065</v>
      </c>
      <c r="L59" s="25">
        <v>3062</v>
      </c>
      <c r="M59" s="25">
        <v>3069</v>
      </c>
      <c r="N59" s="25">
        <v>3065</v>
      </c>
      <c r="O59" s="25"/>
    </row>
    <row r="60" spans="1:15" x14ac:dyDescent="0.25">
      <c r="A60" s="72" t="s">
        <v>288</v>
      </c>
      <c r="B60" s="55" t="s">
        <v>152</v>
      </c>
      <c r="C60" s="25">
        <v>9313</v>
      </c>
      <c r="D60" s="25">
        <v>9226</v>
      </c>
      <c r="E60" s="25">
        <v>9121</v>
      </c>
      <c r="F60" s="25">
        <v>9023</v>
      </c>
      <c r="G60" s="25">
        <v>8933</v>
      </c>
      <c r="H60" s="25">
        <v>8866</v>
      </c>
      <c r="I60" s="25">
        <v>8786</v>
      </c>
      <c r="J60" s="25">
        <v>8759</v>
      </c>
      <c r="K60" s="25">
        <v>8574</v>
      </c>
      <c r="L60" s="25">
        <v>8484</v>
      </c>
      <c r="M60" s="25">
        <v>8401</v>
      </c>
      <c r="N60" s="25">
        <v>8345</v>
      </c>
      <c r="O60" s="25"/>
    </row>
    <row r="61" spans="1:15" x14ac:dyDescent="0.25">
      <c r="A61" s="72" t="s">
        <v>288</v>
      </c>
      <c r="B61" s="55" t="s">
        <v>153</v>
      </c>
      <c r="C61" s="25">
        <v>42461</v>
      </c>
      <c r="D61" s="25">
        <v>42206</v>
      </c>
      <c r="E61" s="25">
        <v>42072</v>
      </c>
      <c r="F61" s="25">
        <v>41932</v>
      </c>
      <c r="G61" s="25">
        <v>41806</v>
      </c>
      <c r="H61" s="25">
        <v>41727</v>
      </c>
      <c r="I61" s="25">
        <v>41674</v>
      </c>
      <c r="J61" s="25">
        <v>41567</v>
      </c>
      <c r="K61" s="25">
        <v>41508</v>
      </c>
      <c r="L61" s="25">
        <v>41530</v>
      </c>
      <c r="M61" s="25">
        <v>41615</v>
      </c>
      <c r="N61" s="25">
        <v>41756</v>
      </c>
      <c r="O61" s="25"/>
    </row>
    <row r="62" spans="1:15" x14ac:dyDescent="0.25">
      <c r="A62" s="72" t="s">
        <v>288</v>
      </c>
      <c r="B62" s="55" t="s">
        <v>154</v>
      </c>
      <c r="C62" s="25">
        <v>1031</v>
      </c>
      <c r="D62" s="25">
        <v>1024</v>
      </c>
      <c r="E62" s="25">
        <v>1017</v>
      </c>
      <c r="F62" s="25">
        <v>1013</v>
      </c>
      <c r="G62" s="25">
        <v>1007</v>
      </c>
      <c r="H62" s="25">
        <v>1005</v>
      </c>
      <c r="I62" s="25">
        <v>1005</v>
      </c>
      <c r="J62" s="25">
        <v>1003</v>
      </c>
      <c r="K62" s="25">
        <v>1000</v>
      </c>
      <c r="L62" s="25">
        <v>1000</v>
      </c>
      <c r="M62" s="25">
        <v>1001</v>
      </c>
      <c r="N62" s="25">
        <v>1002</v>
      </c>
      <c r="O62" s="25"/>
    </row>
    <row r="63" spans="1:15" x14ac:dyDescent="0.25">
      <c r="A63" s="72" t="s">
        <v>288</v>
      </c>
      <c r="B63" s="55" t="s">
        <v>155</v>
      </c>
      <c r="C63" s="25">
        <v>8120</v>
      </c>
      <c r="D63" s="25">
        <v>8008</v>
      </c>
      <c r="E63" s="25">
        <v>7950</v>
      </c>
      <c r="F63" s="25">
        <v>7911</v>
      </c>
      <c r="G63" s="25">
        <v>7884</v>
      </c>
      <c r="H63" s="25">
        <v>7868</v>
      </c>
      <c r="I63" s="25">
        <v>7857</v>
      </c>
      <c r="J63" s="25">
        <v>7822</v>
      </c>
      <c r="K63" s="25">
        <v>7797</v>
      </c>
      <c r="L63" s="25">
        <v>7779</v>
      </c>
      <c r="M63" s="25">
        <v>7776</v>
      </c>
      <c r="N63" s="25">
        <v>7775</v>
      </c>
      <c r="O63" s="25"/>
    </row>
    <row r="64" spans="1:15" x14ac:dyDescent="0.25">
      <c r="A64" s="72" t="s">
        <v>288</v>
      </c>
      <c r="B64" s="55" t="s">
        <v>156</v>
      </c>
      <c r="C64" s="25">
        <v>909</v>
      </c>
      <c r="D64" s="25">
        <v>899</v>
      </c>
      <c r="E64" s="25">
        <v>888</v>
      </c>
      <c r="F64" s="25">
        <v>878</v>
      </c>
      <c r="G64" s="25">
        <v>873</v>
      </c>
      <c r="H64" s="25">
        <v>870</v>
      </c>
      <c r="I64" s="25">
        <v>870</v>
      </c>
      <c r="J64" s="25">
        <v>865</v>
      </c>
      <c r="K64" s="25">
        <v>862</v>
      </c>
      <c r="L64" s="25">
        <v>861</v>
      </c>
      <c r="M64" s="25">
        <v>863</v>
      </c>
      <c r="N64" s="25">
        <v>853</v>
      </c>
      <c r="O64" s="25"/>
    </row>
    <row r="65" spans="1:15" x14ac:dyDescent="0.25">
      <c r="A65" s="72" t="s">
        <v>288</v>
      </c>
      <c r="B65" s="55" t="s">
        <v>157</v>
      </c>
      <c r="C65" s="25">
        <v>27803</v>
      </c>
      <c r="D65" s="25">
        <v>27589</v>
      </c>
      <c r="E65" s="25">
        <v>27512</v>
      </c>
      <c r="F65" s="25">
        <v>27435</v>
      </c>
      <c r="G65" s="25">
        <v>27353</v>
      </c>
      <c r="H65" s="25">
        <v>27336</v>
      </c>
      <c r="I65" s="25">
        <v>27336</v>
      </c>
      <c r="J65" s="25">
        <v>27281</v>
      </c>
      <c r="K65" s="25">
        <v>27230</v>
      </c>
      <c r="L65" s="25">
        <v>27273</v>
      </c>
      <c r="M65" s="25">
        <v>27339</v>
      </c>
      <c r="N65" s="25">
        <v>27434</v>
      </c>
      <c r="O65" s="25"/>
    </row>
    <row r="66" spans="1:15" x14ac:dyDescent="0.25">
      <c r="A66" s="72" t="s">
        <v>288</v>
      </c>
      <c r="B66" s="55" t="s">
        <v>159</v>
      </c>
      <c r="C66" s="25">
        <v>57527</v>
      </c>
      <c r="D66" s="25">
        <v>57260</v>
      </c>
      <c r="E66" s="25">
        <v>57115</v>
      </c>
      <c r="F66" s="25">
        <v>56989</v>
      </c>
      <c r="G66" s="25">
        <v>56859</v>
      </c>
      <c r="H66" s="25">
        <v>56777</v>
      </c>
      <c r="I66" s="25">
        <v>56721</v>
      </c>
      <c r="J66" s="25">
        <v>56596</v>
      </c>
      <c r="K66" s="25">
        <v>56533</v>
      </c>
      <c r="L66" s="25">
        <v>56554</v>
      </c>
      <c r="M66" s="25">
        <v>56652</v>
      </c>
      <c r="N66" s="25">
        <v>56802</v>
      </c>
      <c r="O66" s="25"/>
    </row>
    <row r="67" spans="1:15" x14ac:dyDescent="0.25">
      <c r="A67" s="72" t="s">
        <v>288</v>
      </c>
      <c r="B67" s="55" t="s">
        <v>158</v>
      </c>
      <c r="C67" s="25">
        <v>67090</v>
      </c>
      <c r="D67" s="25">
        <v>66752</v>
      </c>
      <c r="E67" s="25">
        <v>66550</v>
      </c>
      <c r="F67" s="25">
        <v>66364</v>
      </c>
      <c r="G67" s="25">
        <v>66200</v>
      </c>
      <c r="H67" s="25">
        <v>66099</v>
      </c>
      <c r="I67" s="25">
        <v>66015</v>
      </c>
      <c r="J67" s="25">
        <v>65845</v>
      </c>
      <c r="K67" s="25">
        <v>65761</v>
      </c>
      <c r="L67" s="25">
        <v>65777</v>
      </c>
      <c r="M67" s="25">
        <v>65907</v>
      </c>
      <c r="N67" s="25">
        <v>66108</v>
      </c>
      <c r="O67" s="25"/>
    </row>
    <row r="68" spans="1:15" x14ac:dyDescent="0.25">
      <c r="A68" s="72" t="s">
        <v>288</v>
      </c>
      <c r="B68" s="55" t="s">
        <v>160</v>
      </c>
      <c r="C68" s="25">
        <v>5196</v>
      </c>
      <c r="D68" s="25">
        <v>5127</v>
      </c>
      <c r="E68" s="25">
        <v>5067</v>
      </c>
      <c r="F68" s="25">
        <v>4998</v>
      </c>
      <c r="G68" s="25">
        <v>4976</v>
      </c>
      <c r="H68" s="25">
        <v>4958</v>
      </c>
      <c r="I68" s="25">
        <v>4932</v>
      </c>
      <c r="J68" s="25">
        <v>4907</v>
      </c>
      <c r="K68" s="25">
        <v>4892</v>
      </c>
      <c r="L68" s="25">
        <v>4874</v>
      </c>
      <c r="M68" s="25">
        <v>4850</v>
      </c>
      <c r="N68" s="25">
        <v>4842</v>
      </c>
      <c r="O68" s="25"/>
    </row>
    <row r="69" spans="1:15" x14ac:dyDescent="0.25">
      <c r="A69" s="72" t="s">
        <v>288</v>
      </c>
      <c r="B69" s="55" t="s">
        <v>161</v>
      </c>
      <c r="C69" s="25">
        <v>888</v>
      </c>
      <c r="D69" s="25">
        <v>862</v>
      </c>
      <c r="E69" s="25">
        <v>840</v>
      </c>
      <c r="F69" s="25">
        <v>820</v>
      </c>
      <c r="G69" s="25">
        <v>815</v>
      </c>
      <c r="H69" s="25">
        <v>811</v>
      </c>
      <c r="I69" s="25">
        <v>811</v>
      </c>
      <c r="J69" s="25">
        <v>806</v>
      </c>
      <c r="K69" s="25">
        <v>803</v>
      </c>
      <c r="L69" s="25">
        <v>800</v>
      </c>
      <c r="M69" s="25">
        <v>798</v>
      </c>
      <c r="N69" s="25">
        <v>796</v>
      </c>
      <c r="O69" s="25"/>
    </row>
    <row r="70" spans="1:15" x14ac:dyDescent="0.25">
      <c r="A70" s="72" t="s">
        <v>288</v>
      </c>
      <c r="B70" s="55" t="s">
        <v>293</v>
      </c>
      <c r="C70" s="25">
        <v>62852</v>
      </c>
      <c r="D70" s="25">
        <v>62095</v>
      </c>
      <c r="E70" s="25">
        <v>61116</v>
      </c>
      <c r="F70" s="25">
        <v>60610</v>
      </c>
      <c r="G70" s="25">
        <v>59951</v>
      </c>
      <c r="H70" s="25">
        <v>59424</v>
      </c>
      <c r="I70" s="25">
        <v>59016</v>
      </c>
      <c r="J70" s="25">
        <v>58778</v>
      </c>
      <c r="K70" s="25">
        <v>58502</v>
      </c>
      <c r="L70" s="25">
        <v>58256</v>
      </c>
      <c r="M70" s="25">
        <v>58328</v>
      </c>
      <c r="N70" s="25">
        <v>58407</v>
      </c>
      <c r="O70" s="25"/>
    </row>
    <row r="71" spans="1:15" x14ac:dyDescent="0.25">
      <c r="A71" s="72" t="s">
        <v>288</v>
      </c>
      <c r="B71" s="55" t="s">
        <v>162</v>
      </c>
      <c r="C71" s="25">
        <v>6515</v>
      </c>
      <c r="D71" s="25">
        <v>6489</v>
      </c>
      <c r="E71" s="25">
        <v>6447</v>
      </c>
      <c r="F71" s="25">
        <v>6414</v>
      </c>
      <c r="G71" s="25">
        <v>6389</v>
      </c>
      <c r="H71" s="25">
        <v>6360</v>
      </c>
      <c r="I71" s="25">
        <v>6340</v>
      </c>
      <c r="J71" s="25">
        <v>6323</v>
      </c>
      <c r="K71" s="25">
        <v>6311</v>
      </c>
      <c r="L71" s="25">
        <v>6285</v>
      </c>
      <c r="M71" s="25">
        <v>6282</v>
      </c>
      <c r="N71" s="25">
        <v>6295</v>
      </c>
      <c r="O71" s="25"/>
    </row>
    <row r="72" spans="1:15" x14ac:dyDescent="0.25">
      <c r="A72" s="72" t="s">
        <v>288</v>
      </c>
      <c r="B72" s="55" t="s">
        <v>163</v>
      </c>
      <c r="C72" s="25">
        <v>8747</v>
      </c>
      <c r="D72" s="25">
        <v>8759</v>
      </c>
      <c r="E72" s="25">
        <v>8768</v>
      </c>
      <c r="F72" s="25">
        <v>8777</v>
      </c>
      <c r="G72" s="25">
        <v>8789</v>
      </c>
      <c r="H72" s="25">
        <v>8776</v>
      </c>
      <c r="I72" s="25">
        <v>8784</v>
      </c>
      <c r="J72" s="25">
        <v>8753</v>
      </c>
      <c r="K72" s="25">
        <v>8765</v>
      </c>
      <c r="L72" s="25">
        <v>8789</v>
      </c>
      <c r="M72" s="25">
        <v>8810</v>
      </c>
      <c r="N72" s="25">
        <v>8818</v>
      </c>
      <c r="O72" s="25"/>
    </row>
    <row r="73" spans="1:15" x14ac:dyDescent="0.25">
      <c r="A73" s="72" t="s">
        <v>288</v>
      </c>
      <c r="B73" s="55" t="s">
        <v>164</v>
      </c>
      <c r="C73" s="25">
        <v>57568</v>
      </c>
      <c r="D73" s="25">
        <v>57479</v>
      </c>
      <c r="E73" s="25">
        <v>57291</v>
      </c>
      <c r="F73" s="25">
        <v>57160</v>
      </c>
      <c r="G73" s="25">
        <v>57110</v>
      </c>
      <c r="H73" s="25">
        <v>57063</v>
      </c>
      <c r="I73" s="25">
        <v>56995</v>
      </c>
      <c r="J73" s="25">
        <v>56818</v>
      </c>
      <c r="K73" s="25">
        <v>56706</v>
      </c>
      <c r="L73" s="25">
        <v>56681</v>
      </c>
      <c r="M73" s="25">
        <v>56742</v>
      </c>
      <c r="N73" s="25">
        <v>56872</v>
      </c>
      <c r="O73" s="25"/>
    </row>
    <row r="74" spans="1:15" x14ac:dyDescent="0.25">
      <c r="A74" s="72" t="s">
        <v>288</v>
      </c>
      <c r="B74" s="55" t="s">
        <v>165</v>
      </c>
      <c r="C74" s="25">
        <v>66315</v>
      </c>
      <c r="D74" s="25">
        <v>66238</v>
      </c>
      <c r="E74" s="25">
        <v>66059</v>
      </c>
      <c r="F74" s="25">
        <v>65937</v>
      </c>
      <c r="G74" s="25">
        <v>65899</v>
      </c>
      <c r="H74" s="25">
        <v>65839</v>
      </c>
      <c r="I74" s="25">
        <v>65779</v>
      </c>
      <c r="J74" s="25">
        <v>65571</v>
      </c>
      <c r="K74" s="25">
        <v>65471</v>
      </c>
      <c r="L74" s="25">
        <v>65470</v>
      </c>
      <c r="M74" s="25">
        <v>65552</v>
      </c>
      <c r="N74" s="25">
        <v>65690</v>
      </c>
      <c r="O74" s="25"/>
    </row>
    <row r="75" spans="1:15" x14ac:dyDescent="0.25">
      <c r="A75" s="72" t="s">
        <v>288</v>
      </c>
      <c r="B75" s="55" t="s">
        <v>166</v>
      </c>
      <c r="C75" s="25">
        <v>94538</v>
      </c>
      <c r="D75" s="25">
        <v>94373</v>
      </c>
      <c r="E75" s="25">
        <v>94116</v>
      </c>
      <c r="F75" s="25">
        <v>93907</v>
      </c>
      <c r="G75" s="25">
        <v>93841</v>
      </c>
      <c r="H75" s="25">
        <v>93756</v>
      </c>
      <c r="I75" s="25">
        <v>93663</v>
      </c>
      <c r="J75" s="25">
        <v>93366</v>
      </c>
      <c r="K75" s="25">
        <v>93223</v>
      </c>
      <c r="L75" s="25">
        <v>93240</v>
      </c>
      <c r="M75" s="25">
        <v>93417</v>
      </c>
      <c r="N75" s="25">
        <v>93668</v>
      </c>
      <c r="O75" s="25"/>
    </row>
    <row r="76" spans="1:15" x14ac:dyDescent="0.25">
      <c r="A76" s="72" t="s">
        <v>288</v>
      </c>
      <c r="B76" s="55" t="s">
        <v>288</v>
      </c>
      <c r="C76" s="25">
        <v>340907</v>
      </c>
      <c r="D76" s="25">
        <v>339470</v>
      </c>
      <c r="E76" s="25">
        <v>337933</v>
      </c>
      <c r="F76" s="25">
        <v>336625</v>
      </c>
      <c r="G76" s="25">
        <v>335811</v>
      </c>
      <c r="H76" s="25">
        <v>335176</v>
      </c>
      <c r="I76" s="25">
        <v>334486</v>
      </c>
      <c r="J76" s="25">
        <v>333564</v>
      </c>
      <c r="K76" s="25">
        <v>332834</v>
      </c>
      <c r="L76" s="25">
        <v>332570</v>
      </c>
      <c r="M76" s="25">
        <v>333142</v>
      </c>
      <c r="N76" s="25">
        <v>334101</v>
      </c>
      <c r="O76" s="25"/>
    </row>
    <row r="77" spans="1:15" x14ac:dyDescent="0.25">
      <c r="A77" s="72" t="s">
        <v>288</v>
      </c>
      <c r="B77" s="55" t="s">
        <v>167</v>
      </c>
      <c r="C77" s="25">
        <v>9563</v>
      </c>
      <c r="D77" s="25">
        <v>9492</v>
      </c>
      <c r="E77" s="25">
        <v>9435</v>
      </c>
      <c r="F77" s="25">
        <v>9375</v>
      </c>
      <c r="G77" s="25">
        <v>9341</v>
      </c>
      <c r="H77" s="25">
        <v>9322</v>
      </c>
      <c r="I77" s="25">
        <v>9294</v>
      </c>
      <c r="J77" s="25">
        <v>9249</v>
      </c>
      <c r="K77" s="25">
        <v>9228</v>
      </c>
      <c r="L77" s="25">
        <v>9223</v>
      </c>
      <c r="M77" s="25">
        <v>9255</v>
      </c>
      <c r="N77" s="25">
        <v>9306</v>
      </c>
      <c r="O77" s="25"/>
    </row>
    <row r="78" spans="1:15" x14ac:dyDescent="0.25">
      <c r="A78" s="72" t="s">
        <v>288</v>
      </c>
      <c r="B78" s="55" t="s">
        <v>168</v>
      </c>
      <c r="C78" s="25">
        <v>2635</v>
      </c>
      <c r="D78" s="25">
        <v>2622</v>
      </c>
      <c r="E78" s="25">
        <v>2609</v>
      </c>
      <c r="F78" s="25">
        <v>2595</v>
      </c>
      <c r="G78" s="25">
        <v>2592</v>
      </c>
      <c r="H78" s="25">
        <v>2587</v>
      </c>
      <c r="I78" s="25">
        <v>2577</v>
      </c>
      <c r="J78" s="25">
        <v>2568</v>
      </c>
      <c r="K78" s="25">
        <v>2560</v>
      </c>
      <c r="L78" s="25">
        <v>2565</v>
      </c>
      <c r="M78" s="25">
        <v>2578</v>
      </c>
      <c r="N78" s="25">
        <v>2573</v>
      </c>
      <c r="O78" s="25"/>
    </row>
    <row r="79" spans="1:15" x14ac:dyDescent="0.25">
      <c r="A79" s="72" t="s">
        <v>288</v>
      </c>
      <c r="B79" s="55" t="s">
        <v>169</v>
      </c>
      <c r="C79" s="25">
        <v>1301</v>
      </c>
      <c r="D79" s="25">
        <v>1277</v>
      </c>
      <c r="E79" s="25">
        <v>1260</v>
      </c>
      <c r="F79" s="25">
        <v>1248</v>
      </c>
      <c r="G79" s="25">
        <v>1239</v>
      </c>
      <c r="H79" s="25">
        <v>1233</v>
      </c>
      <c r="I79" s="25">
        <v>1226</v>
      </c>
      <c r="J79" s="25">
        <v>1218</v>
      </c>
      <c r="K79" s="25">
        <v>1213</v>
      </c>
      <c r="L79" s="25">
        <v>1209</v>
      </c>
      <c r="M79" s="25">
        <v>1200</v>
      </c>
      <c r="N79" s="25">
        <v>1197</v>
      </c>
      <c r="O79" s="25"/>
    </row>
    <row r="80" spans="1:15" x14ac:dyDescent="0.25">
      <c r="A80" s="72" t="s">
        <v>288</v>
      </c>
      <c r="B80" s="55" t="s">
        <v>170</v>
      </c>
      <c r="C80" s="25">
        <v>559</v>
      </c>
      <c r="D80" s="25">
        <v>556</v>
      </c>
      <c r="E80" s="25">
        <v>547</v>
      </c>
      <c r="F80" s="25">
        <v>539</v>
      </c>
      <c r="G80" s="25">
        <v>532</v>
      </c>
      <c r="H80" s="25">
        <v>525</v>
      </c>
      <c r="I80" s="25">
        <v>519</v>
      </c>
      <c r="J80" s="25">
        <v>516</v>
      </c>
      <c r="K80" s="25">
        <v>511</v>
      </c>
      <c r="L80" s="25">
        <v>512</v>
      </c>
      <c r="M80" s="25">
        <v>513</v>
      </c>
      <c r="N80" s="25">
        <v>513</v>
      </c>
      <c r="O80" s="25"/>
    </row>
    <row r="81" spans="1:15" x14ac:dyDescent="0.25">
      <c r="A81" s="72" t="s">
        <v>288</v>
      </c>
      <c r="B81" s="55" t="s">
        <v>171</v>
      </c>
      <c r="C81" s="25">
        <v>4752</v>
      </c>
      <c r="D81" s="25">
        <v>4746</v>
      </c>
      <c r="E81" s="25">
        <v>4731</v>
      </c>
      <c r="F81" s="25">
        <v>4720</v>
      </c>
      <c r="G81" s="25">
        <v>4699</v>
      </c>
      <c r="H81" s="25">
        <v>4678</v>
      </c>
      <c r="I81" s="25">
        <v>4638</v>
      </c>
      <c r="J81" s="25">
        <v>4633</v>
      </c>
      <c r="K81" s="25">
        <v>4619</v>
      </c>
      <c r="L81" s="25">
        <v>4590</v>
      </c>
      <c r="M81" s="25">
        <v>4569</v>
      </c>
      <c r="N81" s="25">
        <v>4580</v>
      </c>
      <c r="O81" s="25"/>
    </row>
    <row r="82" spans="1:15" x14ac:dyDescent="0.25">
      <c r="A82" s="72" t="s">
        <v>288</v>
      </c>
      <c r="B82" s="55" t="s">
        <v>172</v>
      </c>
      <c r="C82" s="25">
        <v>1938</v>
      </c>
      <c r="D82" s="25">
        <v>1941</v>
      </c>
      <c r="E82" s="25">
        <v>1929</v>
      </c>
      <c r="F82" s="25">
        <v>1916</v>
      </c>
      <c r="G82" s="25">
        <v>1909</v>
      </c>
      <c r="H82" s="25">
        <v>1905</v>
      </c>
      <c r="I82" s="25">
        <v>1903</v>
      </c>
      <c r="J82" s="25">
        <v>1918</v>
      </c>
      <c r="K82" s="25">
        <v>1923</v>
      </c>
      <c r="L82" s="25">
        <v>1926</v>
      </c>
      <c r="M82" s="25">
        <v>1934</v>
      </c>
      <c r="N82" s="25">
        <v>1936</v>
      </c>
      <c r="O82" s="25"/>
    </row>
    <row r="83" spans="1:15" x14ac:dyDescent="0.25">
      <c r="A83" s="72" t="s">
        <v>288</v>
      </c>
      <c r="B83" s="55" t="s">
        <v>173</v>
      </c>
      <c r="C83" s="25">
        <v>3271</v>
      </c>
      <c r="D83" s="25">
        <v>3242</v>
      </c>
      <c r="E83" s="25">
        <v>3226</v>
      </c>
      <c r="F83" s="25">
        <v>3212</v>
      </c>
      <c r="G83" s="25">
        <v>3197</v>
      </c>
      <c r="H83" s="25">
        <v>3179</v>
      </c>
      <c r="I83" s="25">
        <v>3161</v>
      </c>
      <c r="J83" s="25">
        <v>3140</v>
      </c>
      <c r="K83" s="25">
        <v>3119</v>
      </c>
      <c r="L83" s="25">
        <v>3106</v>
      </c>
      <c r="M83" s="25">
        <v>3102</v>
      </c>
      <c r="N83" s="25">
        <v>3097</v>
      </c>
      <c r="O83" s="25"/>
    </row>
    <row r="84" spans="1:15" x14ac:dyDescent="0.25">
      <c r="A84" s="72" t="s">
        <v>288</v>
      </c>
      <c r="B84" s="55" t="s">
        <v>174</v>
      </c>
      <c r="C84" s="25">
        <v>6515</v>
      </c>
      <c r="D84" s="25">
        <v>6489</v>
      </c>
      <c r="E84" s="25">
        <v>6447</v>
      </c>
      <c r="F84" s="25">
        <v>6414</v>
      </c>
      <c r="G84" s="25">
        <v>6389</v>
      </c>
      <c r="H84" s="25">
        <v>6360</v>
      </c>
      <c r="I84" s="25">
        <v>6340</v>
      </c>
      <c r="J84" s="25">
        <v>6323</v>
      </c>
      <c r="K84" s="25">
        <v>6311</v>
      </c>
      <c r="L84" s="25">
        <v>6285</v>
      </c>
      <c r="M84" s="25">
        <v>6282</v>
      </c>
      <c r="N84" s="25">
        <v>6295</v>
      </c>
      <c r="O84" s="25"/>
    </row>
    <row r="85" spans="1:15" x14ac:dyDescent="0.25">
      <c r="A85" s="72" t="s">
        <v>288</v>
      </c>
      <c r="B85" s="55" t="s">
        <v>175</v>
      </c>
      <c r="C85" s="25">
        <v>5215</v>
      </c>
      <c r="D85" s="25">
        <v>5236</v>
      </c>
      <c r="E85" s="25">
        <v>5223</v>
      </c>
      <c r="F85" s="25">
        <v>5224</v>
      </c>
      <c r="G85" s="25">
        <v>5207</v>
      </c>
      <c r="H85" s="25">
        <v>5192</v>
      </c>
      <c r="I85" s="25">
        <v>5172</v>
      </c>
      <c r="J85" s="25">
        <v>5129</v>
      </c>
      <c r="K85" s="25">
        <v>5120</v>
      </c>
      <c r="L85" s="25">
        <v>5099</v>
      </c>
      <c r="M85" s="25">
        <v>5130</v>
      </c>
      <c r="N85" s="25">
        <v>5210</v>
      </c>
      <c r="O85" s="25"/>
    </row>
    <row r="86" spans="1:15" x14ac:dyDescent="0.25">
      <c r="A86" s="72" t="s">
        <v>288</v>
      </c>
      <c r="B86" s="55" t="s">
        <v>176</v>
      </c>
      <c r="C86" s="25">
        <v>2623</v>
      </c>
      <c r="D86" s="25">
        <v>2612</v>
      </c>
      <c r="E86" s="25">
        <v>2611</v>
      </c>
      <c r="F86" s="25">
        <v>2614</v>
      </c>
      <c r="G86" s="25">
        <v>2617</v>
      </c>
      <c r="H86" s="25">
        <v>2610</v>
      </c>
      <c r="I86" s="25">
        <v>2607</v>
      </c>
      <c r="J86" s="25">
        <v>2604</v>
      </c>
      <c r="K86" s="25">
        <v>2599</v>
      </c>
      <c r="L86" s="25">
        <v>2592</v>
      </c>
      <c r="M86" s="25">
        <v>2591</v>
      </c>
      <c r="N86" s="25">
        <v>2598</v>
      </c>
      <c r="O86" s="25"/>
    </row>
    <row r="87" spans="1:15" x14ac:dyDescent="0.25">
      <c r="A87" s="72" t="s">
        <v>288</v>
      </c>
      <c r="B87" s="55" t="s">
        <v>177</v>
      </c>
      <c r="C87" s="25">
        <v>11483</v>
      </c>
      <c r="D87" s="25">
        <v>11393</v>
      </c>
      <c r="E87" s="25">
        <v>11269</v>
      </c>
      <c r="F87" s="25">
        <v>11175</v>
      </c>
      <c r="G87" s="25">
        <v>11150</v>
      </c>
      <c r="H87" s="25">
        <v>11128</v>
      </c>
      <c r="I87" s="25">
        <v>11103</v>
      </c>
      <c r="J87" s="25">
        <v>11067</v>
      </c>
      <c r="K87" s="25">
        <v>11061</v>
      </c>
      <c r="L87" s="25">
        <v>11054</v>
      </c>
      <c r="M87" s="25">
        <v>11076</v>
      </c>
      <c r="N87" s="25">
        <v>11073</v>
      </c>
      <c r="O87" s="25"/>
    </row>
    <row r="88" spans="1:15" x14ac:dyDescent="0.25">
      <c r="A88" s="72" t="s">
        <v>288</v>
      </c>
      <c r="B88" s="55" t="s">
        <v>178</v>
      </c>
      <c r="C88" s="25">
        <v>7659</v>
      </c>
      <c r="D88" s="25">
        <v>7597</v>
      </c>
      <c r="E88" s="25">
        <v>7550</v>
      </c>
      <c r="F88" s="25">
        <v>7502</v>
      </c>
      <c r="G88" s="25">
        <v>7488</v>
      </c>
      <c r="H88" s="25">
        <v>7486</v>
      </c>
      <c r="I88" s="25">
        <v>7487</v>
      </c>
      <c r="J88" s="25">
        <v>7458</v>
      </c>
      <c r="K88" s="25">
        <v>7449</v>
      </c>
      <c r="L88" s="25">
        <v>7444</v>
      </c>
      <c r="M88" s="25">
        <v>7471</v>
      </c>
      <c r="N88" s="25">
        <v>7498</v>
      </c>
      <c r="O88" s="25"/>
    </row>
    <row r="89" spans="1:15" x14ac:dyDescent="0.25">
      <c r="A89" s="57" t="s">
        <v>288</v>
      </c>
      <c r="B89" s="55" t="s">
        <v>179</v>
      </c>
      <c r="C89" s="25">
        <v>7659</v>
      </c>
      <c r="D89" s="25">
        <v>7597</v>
      </c>
      <c r="E89" s="25">
        <v>7550</v>
      </c>
      <c r="F89" s="25">
        <v>7502</v>
      </c>
      <c r="G89" s="25">
        <v>7488</v>
      </c>
      <c r="H89" s="25">
        <v>7486</v>
      </c>
      <c r="I89" s="25">
        <v>7487</v>
      </c>
      <c r="J89" s="25">
        <v>7458</v>
      </c>
      <c r="K89" s="25">
        <v>7449</v>
      </c>
      <c r="L89" s="25">
        <v>7444</v>
      </c>
      <c r="M89" s="25">
        <v>7471</v>
      </c>
      <c r="N89" s="25">
        <v>7498</v>
      </c>
      <c r="O89" s="25"/>
    </row>
    <row r="90" spans="1:15" x14ac:dyDescent="0.25">
      <c r="A90" s="57" t="s">
        <v>288</v>
      </c>
      <c r="B90" s="55" t="s">
        <v>180</v>
      </c>
      <c r="C90" s="25">
        <v>1153</v>
      </c>
      <c r="D90" s="25">
        <v>1160</v>
      </c>
      <c r="E90" s="25">
        <v>1157</v>
      </c>
      <c r="F90" s="25">
        <v>1155</v>
      </c>
      <c r="G90" s="25">
        <v>1151</v>
      </c>
      <c r="H90" s="25">
        <v>1144</v>
      </c>
      <c r="I90" s="25">
        <v>1141</v>
      </c>
      <c r="J90" s="25">
        <v>1145</v>
      </c>
      <c r="K90" s="25">
        <v>1132</v>
      </c>
      <c r="L90" s="25">
        <v>1130</v>
      </c>
      <c r="M90" s="25">
        <v>1130</v>
      </c>
      <c r="N90" s="25">
        <v>1136</v>
      </c>
      <c r="O90" s="25"/>
    </row>
    <row r="91" spans="1:15" x14ac:dyDescent="0.25">
      <c r="A91" s="57"/>
      <c r="B91" s="55"/>
      <c r="C91" s="55"/>
      <c r="D91" s="55"/>
      <c r="E91" s="55"/>
      <c r="F91" s="55"/>
      <c r="G91" s="55"/>
      <c r="H91" s="55"/>
      <c r="I91" s="55"/>
    </row>
    <row r="92" spans="1:15" x14ac:dyDescent="0.25">
      <c r="A92" s="57"/>
      <c r="B92" s="55"/>
      <c r="C92" s="55"/>
      <c r="D92" s="55"/>
      <c r="E92" s="55"/>
      <c r="F92" s="55"/>
      <c r="G92" s="55"/>
      <c r="H92" s="55"/>
      <c r="I92" s="55"/>
    </row>
    <row r="93" spans="1:15" x14ac:dyDescent="0.25">
      <c r="A93" s="57"/>
      <c r="B93" s="55"/>
      <c r="C93" s="55"/>
      <c r="D93" s="55"/>
      <c r="E93" s="55"/>
      <c r="F93" s="55"/>
      <c r="G93" s="55"/>
      <c r="H93" s="55"/>
      <c r="I93" s="55"/>
    </row>
    <row r="94" spans="1:15" x14ac:dyDescent="0.25">
      <c r="A94" s="57"/>
      <c r="B94" s="55"/>
      <c r="C94" s="55"/>
      <c r="D94" s="55"/>
      <c r="E94" s="55"/>
      <c r="F94" s="55"/>
      <c r="G94" s="55"/>
      <c r="H94" s="55"/>
      <c r="I94" s="55"/>
    </row>
    <row r="95" spans="1:15" x14ac:dyDescent="0.25">
      <c r="A95" s="57"/>
      <c r="B95" s="55"/>
      <c r="C95" s="55"/>
      <c r="D95" s="55"/>
      <c r="E95" s="55"/>
      <c r="F95" s="55"/>
      <c r="G95" s="55"/>
      <c r="H95" s="55"/>
      <c r="I95" s="55"/>
    </row>
    <row r="96" spans="1:15" x14ac:dyDescent="0.25">
      <c r="A96" s="57"/>
      <c r="B96" s="55"/>
      <c r="C96" s="55"/>
      <c r="D96" s="55"/>
      <c r="E96" s="55"/>
      <c r="F96" s="55"/>
      <c r="G96" s="55"/>
      <c r="H96" s="55"/>
      <c r="I96" s="55"/>
    </row>
    <row r="97" spans="1:9" x14ac:dyDescent="0.25">
      <c r="A97" s="57"/>
      <c r="B97" s="55"/>
      <c r="C97" s="55"/>
      <c r="D97" s="55"/>
      <c r="E97" s="55"/>
      <c r="F97" s="55"/>
      <c r="G97" s="55"/>
      <c r="H97" s="55"/>
      <c r="I97" s="55"/>
    </row>
    <row r="98" spans="1:9" x14ac:dyDescent="0.25">
      <c r="A98" s="57"/>
      <c r="B98" s="55"/>
      <c r="C98" s="55"/>
      <c r="D98" s="55"/>
      <c r="E98" s="55"/>
      <c r="F98" s="55"/>
      <c r="G98" s="55"/>
      <c r="H98" s="55"/>
      <c r="I98" s="55"/>
    </row>
    <row r="99" spans="1:9" x14ac:dyDescent="0.25">
      <c r="A99" s="57"/>
      <c r="B99" s="55"/>
      <c r="C99" s="55"/>
      <c r="D99" s="55"/>
      <c r="E99" s="55"/>
      <c r="F99" s="55"/>
      <c r="G99" s="55"/>
      <c r="H99" s="55"/>
      <c r="I99" s="55"/>
    </row>
    <row r="100" spans="1:9" x14ac:dyDescent="0.25">
      <c r="A100" s="57"/>
      <c r="B100" s="55"/>
      <c r="C100" s="55"/>
      <c r="D100" s="55"/>
      <c r="E100" s="55"/>
      <c r="F100" s="55"/>
      <c r="G100" s="55"/>
      <c r="H100" s="55"/>
      <c r="I100" s="55"/>
    </row>
    <row r="101" spans="1:9" x14ac:dyDescent="0.25">
      <c r="A101" s="57"/>
      <c r="B101" s="55"/>
      <c r="C101" s="55"/>
      <c r="D101" s="55"/>
      <c r="E101" s="55"/>
      <c r="F101" s="55"/>
      <c r="G101" s="55"/>
      <c r="H101" s="55"/>
      <c r="I101" s="55"/>
    </row>
    <row r="102" spans="1:9" x14ac:dyDescent="0.25">
      <c r="A102" s="57"/>
      <c r="B102" s="55"/>
      <c r="C102" s="55"/>
      <c r="D102" s="55"/>
      <c r="E102" s="55"/>
      <c r="F102" s="55"/>
      <c r="G102" s="55"/>
      <c r="H102" s="55"/>
      <c r="I102" s="55"/>
    </row>
    <row r="103" spans="1:9" x14ac:dyDescent="0.25">
      <c r="A103" s="57"/>
      <c r="B103" s="55"/>
      <c r="C103" s="55"/>
      <c r="D103" s="55"/>
      <c r="E103" s="55"/>
      <c r="F103" s="55"/>
      <c r="G103" s="55"/>
      <c r="H103" s="55"/>
      <c r="I103" s="55"/>
    </row>
    <row r="104" spans="1:9" x14ac:dyDescent="0.25">
      <c r="A104" s="57"/>
      <c r="B104" s="55"/>
      <c r="C104" s="55"/>
      <c r="D104" s="55"/>
      <c r="E104" s="55"/>
      <c r="F104" s="55"/>
      <c r="G104" s="55"/>
      <c r="H104" s="55"/>
      <c r="I104" s="55"/>
    </row>
    <row r="105" spans="1:9" x14ac:dyDescent="0.25">
      <c r="A105" s="57"/>
      <c r="B105" s="55"/>
      <c r="C105" s="55"/>
      <c r="D105" s="55"/>
      <c r="E105" s="55"/>
      <c r="F105" s="55"/>
      <c r="G105" s="55"/>
      <c r="H105" s="55"/>
      <c r="I105" s="55"/>
    </row>
    <row r="106" spans="1:9" x14ac:dyDescent="0.25">
      <c r="A106" s="57"/>
      <c r="B106" s="55"/>
      <c r="C106" s="55"/>
      <c r="D106" s="55"/>
      <c r="E106" s="55"/>
      <c r="F106" s="55"/>
      <c r="G106" s="55"/>
      <c r="H106" s="55"/>
      <c r="I106" s="55"/>
    </row>
    <row r="107" spans="1:9" x14ac:dyDescent="0.25">
      <c r="A107" s="57"/>
      <c r="B107" s="55"/>
      <c r="C107" s="55"/>
      <c r="D107" s="55"/>
      <c r="E107" s="55"/>
      <c r="F107" s="55"/>
      <c r="G107" s="55"/>
      <c r="H107" s="55"/>
      <c r="I107" s="55"/>
    </row>
    <row r="108" spans="1:9" x14ac:dyDescent="0.25">
      <c r="A108" s="57"/>
      <c r="B108" s="55"/>
      <c r="C108" s="55"/>
      <c r="D108" s="55"/>
      <c r="E108" s="55"/>
      <c r="F108" s="55"/>
      <c r="G108" s="55"/>
      <c r="H108" s="55"/>
      <c r="I108" s="55"/>
    </row>
    <row r="109" spans="1:9" x14ac:dyDescent="0.25">
      <c r="A109" s="57"/>
      <c r="B109" s="55"/>
      <c r="C109" s="55"/>
      <c r="D109" s="55"/>
      <c r="E109" s="55"/>
      <c r="F109" s="55"/>
      <c r="G109" s="55"/>
      <c r="H109" s="55"/>
      <c r="I109" s="55"/>
    </row>
    <row r="110" spans="1:9" x14ac:dyDescent="0.25">
      <c r="A110" s="57"/>
      <c r="B110" s="55"/>
      <c r="C110" s="55"/>
      <c r="D110" s="55"/>
      <c r="E110" s="55"/>
      <c r="F110" s="55"/>
      <c r="G110" s="55"/>
      <c r="H110" s="55"/>
      <c r="I110" s="55"/>
    </row>
    <row r="111" spans="1:9" x14ac:dyDescent="0.25">
      <c r="A111" s="57"/>
      <c r="B111" s="55"/>
      <c r="C111" s="55"/>
      <c r="D111" s="55"/>
      <c r="E111" s="55"/>
      <c r="F111" s="55"/>
      <c r="G111" s="55"/>
      <c r="H111" s="55"/>
      <c r="I111" s="55"/>
    </row>
    <row r="112" spans="1:9" x14ac:dyDescent="0.25">
      <c r="A112" s="57"/>
      <c r="B112" s="55"/>
      <c r="C112" s="55"/>
      <c r="D112" s="55"/>
      <c r="E112" s="55"/>
      <c r="F112" s="55"/>
      <c r="G112" s="55"/>
      <c r="H112" s="55"/>
      <c r="I112" s="55"/>
    </row>
    <row r="113" spans="1:9" x14ac:dyDescent="0.25">
      <c r="A113" s="57"/>
      <c r="B113" s="55"/>
      <c r="C113" s="55"/>
      <c r="D113" s="55"/>
      <c r="E113" s="55"/>
      <c r="F113" s="55"/>
      <c r="G113" s="55"/>
      <c r="H113" s="55"/>
      <c r="I113" s="55"/>
    </row>
    <row r="114" spans="1:9" x14ac:dyDescent="0.25">
      <c r="A114" s="57"/>
      <c r="B114" s="55"/>
      <c r="C114" s="55"/>
      <c r="D114" s="55"/>
      <c r="E114" s="55"/>
      <c r="F114" s="55"/>
      <c r="G114" s="55"/>
      <c r="H114" s="55"/>
      <c r="I114" s="55"/>
    </row>
    <row r="115" spans="1:9" x14ac:dyDescent="0.25">
      <c r="A115" s="57"/>
      <c r="B115" s="55"/>
      <c r="C115" s="55"/>
      <c r="D115" s="55"/>
      <c r="E115" s="55"/>
      <c r="F115" s="55"/>
      <c r="G115" s="55"/>
      <c r="H115" s="55"/>
      <c r="I115" s="55"/>
    </row>
    <row r="116" spans="1:9" x14ac:dyDescent="0.25">
      <c r="A116" s="57"/>
      <c r="B116" s="55"/>
      <c r="C116" s="55"/>
      <c r="D116" s="55"/>
      <c r="E116" s="55"/>
      <c r="F116" s="55"/>
      <c r="G116" s="55"/>
      <c r="H116" s="55"/>
      <c r="I116" s="55"/>
    </row>
    <row r="117" spans="1:9" x14ac:dyDescent="0.25">
      <c r="A117" s="57"/>
      <c r="B117" s="55"/>
      <c r="C117" s="55"/>
      <c r="D117" s="55"/>
      <c r="E117" s="55"/>
      <c r="F117" s="55"/>
      <c r="G117" s="55"/>
      <c r="H117" s="55"/>
      <c r="I117" s="55"/>
    </row>
    <row r="118" spans="1:9" x14ac:dyDescent="0.25">
      <c r="A118" s="57"/>
      <c r="B118" s="55"/>
      <c r="C118" s="55"/>
      <c r="D118" s="55"/>
      <c r="E118" s="55"/>
      <c r="F118" s="55"/>
      <c r="G118" s="55"/>
      <c r="H118" s="55"/>
      <c r="I118" s="55"/>
    </row>
    <row r="119" spans="1:9" x14ac:dyDescent="0.25">
      <c r="A119" s="57"/>
      <c r="B119" s="55"/>
      <c r="C119" s="55"/>
      <c r="D119" s="55"/>
      <c r="E119" s="55"/>
      <c r="F119" s="55"/>
      <c r="G119" s="55"/>
      <c r="H119" s="55"/>
      <c r="I119" s="55"/>
    </row>
    <row r="120" spans="1:9" x14ac:dyDescent="0.25">
      <c r="A120" s="57"/>
      <c r="B120" s="55"/>
      <c r="C120" s="55"/>
      <c r="D120" s="55"/>
      <c r="E120" s="55"/>
      <c r="F120" s="55"/>
      <c r="G120" s="55"/>
      <c r="H120" s="55"/>
      <c r="I120" s="55"/>
    </row>
    <row r="121" spans="1:9" x14ac:dyDescent="0.25">
      <c r="A121" s="57"/>
      <c r="B121" s="55"/>
      <c r="C121" s="55"/>
      <c r="D121" s="55"/>
      <c r="E121" s="55"/>
      <c r="F121" s="55"/>
      <c r="G121" s="55"/>
      <c r="H121" s="55"/>
      <c r="I121" s="55"/>
    </row>
    <row r="122" spans="1:9" x14ac:dyDescent="0.25">
      <c r="A122" s="57"/>
      <c r="B122" s="55"/>
      <c r="C122" s="55"/>
      <c r="D122" s="55"/>
      <c r="E122" s="55"/>
      <c r="F122" s="55"/>
      <c r="G122" s="55"/>
      <c r="H122" s="55"/>
      <c r="I122" s="55"/>
    </row>
    <row r="123" spans="1:9" x14ac:dyDescent="0.25">
      <c r="A123" s="57"/>
      <c r="B123" s="55"/>
      <c r="C123" s="55"/>
      <c r="D123" s="55"/>
      <c r="E123" s="55"/>
      <c r="F123" s="55"/>
      <c r="G123" s="55"/>
      <c r="H123" s="55"/>
      <c r="I123" s="55"/>
    </row>
    <row r="124" spans="1:9" x14ac:dyDescent="0.25">
      <c r="A124" s="57"/>
      <c r="B124" s="55"/>
      <c r="C124" s="55"/>
      <c r="D124" s="55"/>
      <c r="E124" s="55"/>
      <c r="F124" s="55"/>
      <c r="G124" s="55"/>
      <c r="H124" s="55"/>
      <c r="I124" s="55"/>
    </row>
    <row r="125" spans="1:9" x14ac:dyDescent="0.25">
      <c r="A125" s="57"/>
      <c r="B125" s="55"/>
      <c r="C125" s="55"/>
      <c r="D125" s="55"/>
      <c r="E125" s="55"/>
      <c r="F125" s="55"/>
      <c r="G125" s="55"/>
      <c r="H125" s="55"/>
      <c r="I125" s="55"/>
    </row>
    <row r="126" spans="1:9" x14ac:dyDescent="0.25">
      <c r="A126" s="57"/>
      <c r="B126" s="55"/>
      <c r="C126" s="55"/>
      <c r="D126" s="55"/>
      <c r="E126" s="55"/>
      <c r="F126" s="55"/>
      <c r="G126" s="55"/>
      <c r="H126" s="55"/>
      <c r="I126" s="55"/>
    </row>
    <row r="127" spans="1:9" x14ac:dyDescent="0.25">
      <c r="A127" s="57"/>
      <c r="B127" s="55"/>
      <c r="C127" s="55"/>
      <c r="D127" s="55"/>
      <c r="E127" s="55"/>
      <c r="F127" s="55"/>
      <c r="G127" s="55"/>
      <c r="H127" s="55"/>
      <c r="I127" s="55"/>
    </row>
    <row r="128" spans="1:9" x14ac:dyDescent="0.25">
      <c r="A128" s="57"/>
      <c r="B128" s="55"/>
      <c r="C128" s="55"/>
      <c r="D128" s="55"/>
      <c r="E128" s="55"/>
      <c r="F128" s="55"/>
      <c r="G128" s="55"/>
      <c r="H128" s="55"/>
      <c r="I128" s="55"/>
    </row>
    <row r="129" spans="1:9" x14ac:dyDescent="0.25">
      <c r="A129" s="57"/>
      <c r="B129" s="55"/>
      <c r="C129" s="55"/>
      <c r="D129" s="55"/>
      <c r="E129" s="55"/>
      <c r="F129" s="55"/>
      <c r="G129" s="55"/>
      <c r="H129" s="55"/>
      <c r="I129" s="55"/>
    </row>
    <row r="130" spans="1:9" x14ac:dyDescent="0.25">
      <c r="A130" s="57"/>
      <c r="B130" s="55"/>
      <c r="C130" s="55"/>
      <c r="D130" s="55"/>
      <c r="E130" s="55"/>
      <c r="F130" s="55"/>
      <c r="G130" s="55"/>
      <c r="H130" s="55"/>
      <c r="I130" s="55"/>
    </row>
    <row r="131" spans="1:9" x14ac:dyDescent="0.25">
      <c r="A131" s="57"/>
      <c r="B131" s="55"/>
      <c r="C131" s="55"/>
      <c r="D131" s="55"/>
      <c r="E131" s="55"/>
      <c r="F131" s="55"/>
      <c r="G131" s="55"/>
      <c r="H131" s="55"/>
      <c r="I131" s="55"/>
    </row>
    <row r="132" spans="1:9" x14ac:dyDescent="0.25">
      <c r="A132" s="57"/>
      <c r="B132" s="55"/>
      <c r="C132" s="55"/>
      <c r="D132" s="55"/>
      <c r="E132" s="55"/>
      <c r="F132" s="55"/>
      <c r="G132" s="55"/>
      <c r="H132" s="55"/>
      <c r="I132" s="55"/>
    </row>
    <row r="133" spans="1:9" x14ac:dyDescent="0.25">
      <c r="A133" s="57"/>
      <c r="B133" s="55"/>
      <c r="C133" s="55"/>
      <c r="D133" s="55"/>
      <c r="E133" s="55"/>
      <c r="F133" s="55"/>
      <c r="G133" s="55"/>
      <c r="H133" s="55"/>
      <c r="I133" s="55"/>
    </row>
    <row r="134" spans="1:9" x14ac:dyDescent="0.25">
      <c r="A134" s="57"/>
      <c r="B134" s="55"/>
      <c r="C134" s="55"/>
      <c r="D134" s="55"/>
      <c r="E134" s="55"/>
      <c r="F134" s="55"/>
      <c r="G134" s="55"/>
      <c r="H134" s="55"/>
      <c r="I134" s="55"/>
    </row>
    <row r="135" spans="1:9" x14ac:dyDescent="0.25">
      <c r="A135" s="57"/>
      <c r="B135" s="55"/>
      <c r="C135" s="55"/>
      <c r="D135" s="55"/>
      <c r="E135" s="55"/>
      <c r="F135" s="55"/>
      <c r="G135" s="55"/>
      <c r="H135" s="55"/>
      <c r="I135" s="55"/>
    </row>
    <row r="136" spans="1:9" x14ac:dyDescent="0.25">
      <c r="A136" s="57"/>
      <c r="B136" s="55"/>
      <c r="C136" s="55"/>
      <c r="D136" s="55"/>
      <c r="E136" s="55"/>
      <c r="F136" s="55"/>
      <c r="G136" s="55"/>
      <c r="H136" s="55"/>
      <c r="I136" s="55"/>
    </row>
    <row r="137" spans="1:9" x14ac:dyDescent="0.25">
      <c r="A137" s="57"/>
      <c r="B137" s="55"/>
      <c r="C137" s="55"/>
      <c r="D137" s="55"/>
      <c r="E137" s="55"/>
      <c r="F137" s="55"/>
      <c r="G137" s="55"/>
      <c r="H137" s="55"/>
      <c r="I137" s="55"/>
    </row>
    <row r="138" spans="1:9" x14ac:dyDescent="0.25">
      <c r="A138" s="57"/>
      <c r="B138" s="55"/>
      <c r="C138" s="55"/>
      <c r="D138" s="55"/>
      <c r="E138" s="55"/>
      <c r="F138" s="55"/>
      <c r="G138" s="55"/>
      <c r="H138" s="55"/>
      <c r="I138" s="55"/>
    </row>
    <row r="139" spans="1:9" x14ac:dyDescent="0.25">
      <c r="A139" s="57"/>
      <c r="B139" s="55"/>
      <c r="C139" s="55"/>
      <c r="D139" s="55"/>
      <c r="E139" s="55"/>
      <c r="F139" s="55"/>
      <c r="G139" s="55"/>
      <c r="H139" s="55"/>
      <c r="I139" s="55"/>
    </row>
    <row r="140" spans="1:9" x14ac:dyDescent="0.25">
      <c r="A140" s="57"/>
      <c r="B140" s="55"/>
      <c r="C140" s="55"/>
      <c r="D140" s="55"/>
      <c r="E140" s="55"/>
      <c r="F140" s="55"/>
      <c r="G140" s="55"/>
      <c r="H140" s="55"/>
      <c r="I140" s="55"/>
    </row>
    <row r="141" spans="1:9" x14ac:dyDescent="0.25">
      <c r="A141" s="57"/>
      <c r="B141" s="55"/>
      <c r="C141" s="55"/>
      <c r="D141" s="55"/>
      <c r="E141" s="55"/>
      <c r="F141" s="55"/>
      <c r="G141" s="55"/>
      <c r="H141" s="55"/>
      <c r="I141" s="55"/>
    </row>
    <row r="142" spans="1:9" x14ac:dyDescent="0.25">
      <c r="A142" s="57"/>
      <c r="B142" s="55"/>
      <c r="C142" s="55"/>
      <c r="D142" s="55"/>
      <c r="E142" s="55"/>
      <c r="F142" s="55"/>
      <c r="G142" s="55"/>
      <c r="H142" s="55"/>
      <c r="I142" s="55"/>
    </row>
    <row r="143" spans="1:9" x14ac:dyDescent="0.25">
      <c r="A143" s="57"/>
      <c r="B143" s="55"/>
      <c r="C143" s="55"/>
      <c r="D143" s="55"/>
      <c r="E143" s="55"/>
      <c r="F143" s="55"/>
      <c r="G143" s="55"/>
      <c r="H143" s="55"/>
      <c r="I143" s="55"/>
    </row>
    <row r="144" spans="1:9" x14ac:dyDescent="0.25">
      <c r="A144" s="57"/>
      <c r="B144" s="55"/>
      <c r="C144" s="55"/>
      <c r="D144" s="55"/>
      <c r="E144" s="55"/>
      <c r="F144" s="55"/>
      <c r="G144" s="55"/>
      <c r="H144" s="55"/>
      <c r="I144" s="55"/>
    </row>
    <row r="145" spans="1:9" x14ac:dyDescent="0.25">
      <c r="A145" s="57"/>
      <c r="B145" s="55"/>
      <c r="C145" s="55"/>
      <c r="D145" s="55"/>
      <c r="E145" s="55"/>
      <c r="F145" s="55"/>
      <c r="G145" s="55"/>
      <c r="H145" s="55"/>
      <c r="I145" s="55"/>
    </row>
    <row r="146" spans="1:9" x14ac:dyDescent="0.25">
      <c r="A146" s="57"/>
      <c r="B146" s="55"/>
      <c r="C146" s="55"/>
      <c r="D146" s="55"/>
      <c r="E146" s="55"/>
      <c r="F146" s="55"/>
      <c r="G146" s="55"/>
      <c r="H146" s="55"/>
      <c r="I146" s="55"/>
    </row>
    <row r="147" spans="1:9" x14ac:dyDescent="0.25">
      <c r="A147" s="57"/>
      <c r="B147" s="55"/>
      <c r="C147" s="55"/>
      <c r="D147" s="55"/>
      <c r="E147" s="55"/>
      <c r="F147" s="55"/>
      <c r="G147" s="55"/>
      <c r="H147" s="55"/>
      <c r="I147" s="55"/>
    </row>
    <row r="148" spans="1:9" x14ac:dyDescent="0.25">
      <c r="A148" s="57"/>
      <c r="B148" s="55"/>
      <c r="C148" s="55"/>
      <c r="D148" s="55"/>
      <c r="E148" s="55"/>
      <c r="F148" s="55"/>
      <c r="G148" s="55"/>
      <c r="H148" s="55"/>
      <c r="I148" s="55"/>
    </row>
    <row r="149" spans="1:9" x14ac:dyDescent="0.25">
      <c r="A149" s="57"/>
      <c r="B149" s="55"/>
      <c r="C149" s="55"/>
      <c r="D149" s="55"/>
      <c r="E149" s="55"/>
      <c r="F149" s="55"/>
      <c r="G149" s="55"/>
      <c r="H149" s="55"/>
      <c r="I149" s="55"/>
    </row>
    <row r="150" spans="1:9" x14ac:dyDescent="0.25">
      <c r="A150" s="57"/>
      <c r="B150" s="55"/>
      <c r="C150" s="55"/>
      <c r="D150" s="55"/>
      <c r="E150" s="55"/>
      <c r="F150" s="55"/>
      <c r="G150" s="55"/>
      <c r="H150" s="55"/>
      <c r="I150" s="55"/>
    </row>
    <row r="151" spans="1:9" x14ac:dyDescent="0.25">
      <c r="A151" s="57"/>
      <c r="B151" s="55"/>
      <c r="C151" s="55"/>
      <c r="D151" s="55"/>
      <c r="E151" s="55"/>
      <c r="F151" s="55"/>
      <c r="G151" s="55"/>
      <c r="H151" s="55"/>
      <c r="I151" s="55"/>
    </row>
    <row r="152" spans="1:9" x14ac:dyDescent="0.25">
      <c r="A152" s="57"/>
      <c r="B152" s="55"/>
      <c r="C152" s="55"/>
      <c r="D152" s="55"/>
      <c r="E152" s="55"/>
      <c r="F152" s="55"/>
      <c r="G152" s="55"/>
      <c r="H152" s="55"/>
      <c r="I152" s="55"/>
    </row>
    <row r="153" spans="1:9" x14ac:dyDescent="0.25">
      <c r="A153" s="57"/>
      <c r="B153" s="55"/>
      <c r="C153" s="55"/>
      <c r="D153" s="55"/>
      <c r="E153" s="55"/>
      <c r="F153" s="55"/>
      <c r="G153" s="55"/>
      <c r="H153" s="55"/>
      <c r="I153" s="55"/>
    </row>
    <row r="154" spans="1:9" x14ac:dyDescent="0.25">
      <c r="A154" s="57"/>
      <c r="B154" s="55"/>
      <c r="C154" s="55"/>
      <c r="D154" s="55"/>
      <c r="E154" s="55"/>
      <c r="F154" s="55"/>
      <c r="G154" s="55"/>
      <c r="H154" s="55"/>
      <c r="I154" s="55"/>
    </row>
    <row r="155" spans="1:9" x14ac:dyDescent="0.25">
      <c r="A155" s="57"/>
      <c r="B155" s="55"/>
      <c r="C155" s="55"/>
      <c r="D155" s="55"/>
      <c r="E155" s="55"/>
      <c r="F155" s="55"/>
      <c r="G155" s="55"/>
      <c r="H155" s="55"/>
      <c r="I155" s="55"/>
    </row>
    <row r="156" spans="1:9" x14ac:dyDescent="0.25">
      <c r="A156" s="57"/>
      <c r="B156" s="55"/>
      <c r="C156" s="55"/>
      <c r="D156" s="55"/>
      <c r="E156" s="55"/>
      <c r="F156" s="55"/>
      <c r="G156" s="55"/>
      <c r="H156" s="55"/>
      <c r="I156" s="55"/>
    </row>
    <row r="157" spans="1:9" x14ac:dyDescent="0.25">
      <c r="A157" s="57"/>
      <c r="B157" s="55"/>
      <c r="C157" s="55"/>
      <c r="D157" s="55"/>
      <c r="E157" s="55"/>
      <c r="F157" s="55"/>
      <c r="G157" s="55"/>
      <c r="H157" s="55"/>
      <c r="I157" s="55"/>
    </row>
    <row r="158" spans="1:9" x14ac:dyDescent="0.25">
      <c r="A158" s="57"/>
      <c r="B158" s="55"/>
      <c r="C158" s="55"/>
      <c r="D158" s="55"/>
      <c r="E158" s="55"/>
      <c r="F158" s="55"/>
      <c r="G158" s="55"/>
      <c r="H158" s="55"/>
      <c r="I158" s="55"/>
    </row>
    <row r="159" spans="1:9" x14ac:dyDescent="0.25">
      <c r="A159" s="57"/>
      <c r="B159" s="55"/>
      <c r="C159" s="55"/>
      <c r="D159" s="55"/>
      <c r="E159" s="55"/>
      <c r="F159" s="55"/>
      <c r="G159" s="55"/>
      <c r="H159" s="55"/>
      <c r="I159" s="55"/>
    </row>
    <row r="160" spans="1:9" x14ac:dyDescent="0.25">
      <c r="A160" s="57"/>
      <c r="B160" s="55"/>
      <c r="C160" s="55"/>
      <c r="D160" s="55"/>
      <c r="E160" s="55"/>
      <c r="F160" s="55"/>
      <c r="G160" s="55"/>
      <c r="H160" s="55"/>
      <c r="I160" s="55"/>
    </row>
    <row r="161" spans="1:9" x14ac:dyDescent="0.25">
      <c r="A161" s="57"/>
      <c r="B161" s="55"/>
      <c r="C161" s="55"/>
      <c r="D161" s="55"/>
      <c r="E161" s="55"/>
      <c r="F161" s="55"/>
      <c r="G161" s="55"/>
      <c r="H161" s="55"/>
      <c r="I161" s="55"/>
    </row>
    <row r="162" spans="1:9" x14ac:dyDescent="0.25">
      <c r="A162" s="57"/>
      <c r="B162" s="55"/>
      <c r="C162" s="55"/>
      <c r="D162" s="55"/>
      <c r="E162" s="55"/>
      <c r="F162" s="55"/>
      <c r="G162" s="55"/>
      <c r="H162" s="55"/>
      <c r="I162" s="55"/>
    </row>
    <row r="163" spans="1:9" x14ac:dyDescent="0.25">
      <c r="A163" s="57"/>
      <c r="B163" s="55"/>
      <c r="C163" s="55"/>
      <c r="D163" s="55"/>
      <c r="E163" s="55"/>
    </row>
    <row r="164" spans="1:9" x14ac:dyDescent="0.25">
      <c r="A164" s="62"/>
      <c r="B164" s="55"/>
      <c r="C164" s="55"/>
      <c r="D164" s="55"/>
      <c r="E164" s="55"/>
    </row>
    <row r="165" spans="1:9" x14ac:dyDescent="0.25">
      <c r="A165" s="62"/>
      <c r="B165" s="55"/>
      <c r="C165" s="55"/>
      <c r="D165" s="55"/>
      <c r="E165" s="55"/>
    </row>
    <row r="166" spans="1:9" x14ac:dyDescent="0.25">
      <c r="A166" s="62"/>
      <c r="B166" s="55"/>
      <c r="C166" s="55"/>
      <c r="D166" s="55"/>
      <c r="E166" s="55"/>
    </row>
    <row r="167" spans="1:9" x14ac:dyDescent="0.25">
      <c r="A167" s="62"/>
      <c r="B167" s="55"/>
      <c r="C167" s="55"/>
      <c r="D167" s="55"/>
      <c r="E167" s="55"/>
    </row>
    <row r="168" spans="1:9" x14ac:dyDescent="0.25">
      <c r="A168" s="62"/>
      <c r="B168" s="55"/>
      <c r="C168" s="55"/>
      <c r="D168" s="55"/>
      <c r="E168" s="55"/>
    </row>
    <row r="169" spans="1:9" x14ac:dyDescent="0.25">
      <c r="A169" s="62"/>
      <c r="B169" s="55"/>
      <c r="C169" s="55"/>
      <c r="D169" s="55"/>
      <c r="E169" s="55"/>
    </row>
    <row r="170" spans="1:9" x14ac:dyDescent="0.25">
      <c r="A170" s="62"/>
      <c r="B170" s="55"/>
      <c r="C170" s="55"/>
      <c r="D170" s="55"/>
      <c r="E170" s="55"/>
    </row>
    <row r="171" spans="1:9" x14ac:dyDescent="0.25">
      <c r="A171" s="62"/>
      <c r="B171" s="55"/>
      <c r="C171" s="55"/>
      <c r="D171" s="55"/>
      <c r="E171" s="55"/>
    </row>
    <row r="172" spans="1:9" x14ac:dyDescent="0.25">
      <c r="A172" s="62"/>
      <c r="B172" s="55"/>
      <c r="C172" s="55"/>
      <c r="D172" s="55"/>
      <c r="E172" s="55"/>
    </row>
    <row r="173" spans="1:9" x14ac:dyDescent="0.25">
      <c r="A173" s="62"/>
      <c r="B173" s="55"/>
      <c r="C173" s="55"/>
      <c r="D173" s="55"/>
      <c r="E173" s="55"/>
    </row>
    <row r="174" spans="1:9" x14ac:dyDescent="0.25">
      <c r="A174" s="62"/>
      <c r="B174" s="55"/>
      <c r="C174" s="55"/>
      <c r="D174" s="55"/>
      <c r="E174" s="55"/>
    </row>
    <row r="175" spans="1:9" x14ac:dyDescent="0.25">
      <c r="A175" s="62"/>
      <c r="B175" s="55"/>
      <c r="C175" s="55"/>
      <c r="D175" s="55"/>
      <c r="E175" s="55"/>
    </row>
    <row r="176" spans="1:9" x14ac:dyDescent="0.25">
      <c r="A176" s="62"/>
      <c r="B176" s="55"/>
      <c r="C176" s="55"/>
      <c r="D176" s="55"/>
      <c r="E176" s="55"/>
    </row>
    <row r="177" spans="1:5" x14ac:dyDescent="0.25">
      <c r="A177" s="62"/>
      <c r="B177" s="55"/>
      <c r="C177" s="55"/>
      <c r="D177" s="55"/>
      <c r="E177" s="55"/>
    </row>
    <row r="178" spans="1:5" x14ac:dyDescent="0.25">
      <c r="A178" s="62"/>
      <c r="B178" s="55"/>
      <c r="C178" s="55"/>
      <c r="D178" s="55"/>
      <c r="E178" s="55"/>
    </row>
    <row r="179" spans="1:5" x14ac:dyDescent="0.25">
      <c r="A179" s="62"/>
      <c r="B179" s="55"/>
      <c r="C179" s="55"/>
      <c r="D179" s="55"/>
      <c r="E179" s="55"/>
    </row>
    <row r="180" spans="1:5" x14ac:dyDescent="0.25">
      <c r="A180" s="62"/>
      <c r="B180" s="55"/>
      <c r="C180" s="55"/>
      <c r="D180" s="55"/>
      <c r="E180" s="55"/>
    </row>
    <row r="181" spans="1:5" x14ac:dyDescent="0.25">
      <c r="A181" s="62"/>
      <c r="B181" s="55"/>
      <c r="C181" s="55"/>
      <c r="D181" s="55"/>
      <c r="E181" s="55"/>
    </row>
    <row r="182" spans="1:5" x14ac:dyDescent="0.25">
      <c r="A182" s="62"/>
      <c r="B182" s="55"/>
      <c r="C182" s="55"/>
      <c r="D182" s="55"/>
      <c r="E182" s="55"/>
    </row>
    <row r="183" spans="1:5" x14ac:dyDescent="0.25">
      <c r="A183" s="62"/>
      <c r="B183" s="55"/>
      <c r="C183" s="55"/>
      <c r="D183" s="55"/>
      <c r="E183" s="55"/>
    </row>
    <row r="184" spans="1:5" x14ac:dyDescent="0.25">
      <c r="A184" s="62"/>
      <c r="B184" s="55"/>
      <c r="C184" s="55"/>
      <c r="D184" s="55"/>
      <c r="E184" s="55"/>
    </row>
    <row r="185" spans="1:5" x14ac:dyDescent="0.25">
      <c r="A185" s="62"/>
      <c r="B185" s="55"/>
      <c r="C185" s="55"/>
      <c r="D185" s="55"/>
      <c r="E185" s="55"/>
    </row>
    <row r="186" spans="1:5" x14ac:dyDescent="0.25">
      <c r="A186" s="62"/>
      <c r="B186" s="55"/>
      <c r="C186" s="55"/>
      <c r="D186" s="55"/>
      <c r="E186" s="55"/>
    </row>
    <row r="187" spans="1:5" x14ac:dyDescent="0.25">
      <c r="A187" s="62"/>
      <c r="B187" s="55"/>
      <c r="C187" s="55"/>
      <c r="D187" s="55"/>
      <c r="E187" s="55"/>
    </row>
    <row r="188" spans="1:5" x14ac:dyDescent="0.25">
      <c r="A188" s="62"/>
      <c r="B188" s="55"/>
      <c r="C188" s="55"/>
      <c r="D188" s="55"/>
      <c r="E188" s="55"/>
    </row>
    <row r="189" spans="1:5" x14ac:dyDescent="0.25">
      <c r="A189" s="62"/>
      <c r="B189" s="55"/>
      <c r="C189" s="55"/>
      <c r="D189" s="55"/>
      <c r="E189" s="55"/>
    </row>
    <row r="190" spans="1:5" x14ac:dyDescent="0.25">
      <c r="A190" s="62"/>
      <c r="B190" s="55"/>
      <c r="C190" s="55"/>
      <c r="D190" s="55"/>
      <c r="E190" s="55"/>
    </row>
    <row r="191" spans="1:5" x14ac:dyDescent="0.25">
      <c r="A191" s="62"/>
      <c r="B191" s="55"/>
      <c r="C191" s="55"/>
      <c r="D191" s="55"/>
      <c r="E191" s="55"/>
    </row>
    <row r="192" spans="1:5" x14ac:dyDescent="0.25">
      <c r="A192" s="62"/>
      <c r="B192" s="55"/>
      <c r="C192" s="55"/>
      <c r="D192" s="55"/>
      <c r="E192" s="55"/>
    </row>
    <row r="193" spans="1:5" x14ac:dyDescent="0.25">
      <c r="A193" s="62"/>
      <c r="B193" s="55"/>
      <c r="C193" s="55"/>
      <c r="D193" s="55"/>
      <c r="E193" s="55"/>
    </row>
    <row r="194" spans="1:5" x14ac:dyDescent="0.25">
      <c r="A194" s="62"/>
      <c r="B194" s="55"/>
      <c r="C194" s="55"/>
      <c r="D194" s="55"/>
      <c r="E194" s="55"/>
    </row>
    <row r="195" spans="1:5" x14ac:dyDescent="0.25">
      <c r="A195" s="62"/>
      <c r="B195" s="55"/>
      <c r="C195" s="55"/>
      <c r="D195" s="55"/>
      <c r="E195" s="55"/>
    </row>
    <row r="196" spans="1:5" x14ac:dyDescent="0.25">
      <c r="A196" s="62"/>
      <c r="B196" s="55"/>
      <c r="C196" s="55"/>
      <c r="D196" s="55"/>
      <c r="E196" s="55"/>
    </row>
    <row r="197" spans="1:5" x14ac:dyDescent="0.25">
      <c r="A197" s="62"/>
      <c r="B197" s="55"/>
      <c r="C197" s="55"/>
      <c r="D197" s="55"/>
      <c r="E197" s="55"/>
    </row>
    <row r="198" spans="1:5" x14ac:dyDescent="0.25">
      <c r="A198" s="62"/>
      <c r="B198" s="55"/>
      <c r="C198" s="55"/>
      <c r="D198" s="55"/>
      <c r="E198" s="55"/>
    </row>
    <row r="199" spans="1:5" x14ac:dyDescent="0.25">
      <c r="A199" s="62"/>
      <c r="B199" s="55"/>
      <c r="C199" s="55"/>
      <c r="D199" s="55"/>
      <c r="E199" s="55"/>
    </row>
    <row r="200" spans="1:5" x14ac:dyDescent="0.25">
      <c r="A200" s="62"/>
      <c r="B200" s="55"/>
      <c r="C200" s="55"/>
      <c r="D200" s="55"/>
      <c r="E200" s="55"/>
    </row>
    <row r="201" spans="1:5" x14ac:dyDescent="0.25">
      <c r="A201" s="62"/>
      <c r="B201" s="55"/>
      <c r="C201" s="55"/>
      <c r="D201" s="55"/>
      <c r="E201" s="55"/>
    </row>
    <row r="202" spans="1:5" x14ac:dyDescent="0.25">
      <c r="A202" s="62"/>
      <c r="B202" s="55"/>
      <c r="C202" s="55"/>
      <c r="D202" s="55"/>
      <c r="E202" s="55"/>
    </row>
    <row r="203" spans="1:5" x14ac:dyDescent="0.25">
      <c r="A203" s="62"/>
      <c r="B203" s="55"/>
      <c r="C203" s="55"/>
      <c r="D203" s="55"/>
      <c r="E203" s="55"/>
    </row>
    <row r="204" spans="1:5" x14ac:dyDescent="0.25">
      <c r="A204" s="62"/>
      <c r="B204" s="55"/>
      <c r="C204" s="55"/>
      <c r="D204" s="55"/>
      <c r="E204" s="55"/>
    </row>
    <row r="205" spans="1:5" x14ac:dyDescent="0.25">
      <c r="A205" s="62"/>
      <c r="B205" s="55"/>
      <c r="C205" s="55"/>
      <c r="D205" s="55"/>
      <c r="E205" s="55"/>
    </row>
    <row r="206" spans="1:5" x14ac:dyDescent="0.25">
      <c r="A206" s="62"/>
      <c r="B206" s="55"/>
      <c r="C206" s="55"/>
      <c r="D206" s="55"/>
      <c r="E206" s="55"/>
    </row>
    <row r="207" spans="1:5" x14ac:dyDescent="0.25">
      <c r="A207" s="62"/>
      <c r="B207" s="55"/>
      <c r="C207" s="55"/>
      <c r="D207" s="55"/>
      <c r="E207" s="55"/>
    </row>
    <row r="208" spans="1:5" x14ac:dyDescent="0.25">
      <c r="A208" s="62"/>
      <c r="B208" s="55"/>
      <c r="C208" s="55"/>
      <c r="D208" s="55"/>
      <c r="E208" s="55"/>
    </row>
    <row r="209" spans="1:5" x14ac:dyDescent="0.25">
      <c r="A209" s="62"/>
      <c r="B209" s="55"/>
      <c r="C209" s="55"/>
      <c r="D209" s="55"/>
      <c r="E209" s="55"/>
    </row>
    <row r="210" spans="1:5" x14ac:dyDescent="0.25">
      <c r="A210" s="62"/>
      <c r="B210" s="55"/>
      <c r="C210" s="55"/>
      <c r="D210" s="55"/>
      <c r="E210" s="55"/>
    </row>
    <row r="211" spans="1:5" x14ac:dyDescent="0.25">
      <c r="A211" s="62"/>
      <c r="B211" s="55"/>
      <c r="C211" s="55"/>
      <c r="D211" s="55"/>
      <c r="E211" s="55"/>
    </row>
    <row r="212" spans="1:5" x14ac:dyDescent="0.25">
      <c r="A212" s="62"/>
      <c r="B212" s="55"/>
    </row>
    <row r="213" spans="1:5" x14ac:dyDescent="0.25">
      <c r="A213" s="62"/>
      <c r="B213" s="55"/>
    </row>
    <row r="214" spans="1:5" x14ac:dyDescent="0.25">
      <c r="A214" s="62"/>
      <c r="B214" s="55"/>
    </row>
    <row r="215" spans="1:5" x14ac:dyDescent="0.25">
      <c r="A215" s="62"/>
      <c r="B215" s="55"/>
    </row>
    <row r="216" spans="1:5" x14ac:dyDescent="0.25">
      <c r="A216" s="62"/>
      <c r="B216" s="55"/>
    </row>
    <row r="217" spans="1:5" x14ac:dyDescent="0.25">
      <c r="A217" s="62"/>
      <c r="B217" s="55"/>
    </row>
    <row r="218" spans="1:5" x14ac:dyDescent="0.25">
      <c r="A218" s="62"/>
      <c r="B218" s="55"/>
    </row>
    <row r="219" spans="1:5" x14ac:dyDescent="0.25">
      <c r="A219" s="62"/>
      <c r="B219" s="55"/>
    </row>
    <row r="220" spans="1:5" x14ac:dyDescent="0.25">
      <c r="A220" s="62"/>
      <c r="B220" s="55"/>
    </row>
    <row r="221" spans="1:5" x14ac:dyDescent="0.25">
      <c r="A221" s="62"/>
      <c r="B221" s="55"/>
    </row>
    <row r="222" spans="1:5" x14ac:dyDescent="0.25">
      <c r="A222" s="62"/>
      <c r="B222" s="55"/>
    </row>
    <row r="223" spans="1:5" x14ac:dyDescent="0.25">
      <c r="A223" s="62"/>
      <c r="B223" s="55"/>
    </row>
    <row r="224" spans="1:5" x14ac:dyDescent="0.25">
      <c r="A224" s="62"/>
      <c r="B224" s="55"/>
    </row>
    <row r="225" spans="1:2" x14ac:dyDescent="0.25">
      <c r="A225" s="62"/>
      <c r="B225" s="55"/>
    </row>
    <row r="226" spans="1:2" x14ac:dyDescent="0.25">
      <c r="A226" s="62"/>
      <c r="B226" s="55"/>
    </row>
    <row r="227" spans="1:2" x14ac:dyDescent="0.25">
      <c r="A227" s="62"/>
      <c r="B227" s="55"/>
    </row>
    <row r="228" spans="1:2" x14ac:dyDescent="0.25">
      <c r="A228" s="62"/>
      <c r="B228" s="55"/>
    </row>
    <row r="229" spans="1:2" x14ac:dyDescent="0.25">
      <c r="A229" s="62"/>
      <c r="B229" s="55"/>
    </row>
    <row r="230" spans="1:2" x14ac:dyDescent="0.25">
      <c r="A230" s="62"/>
      <c r="B230" s="55"/>
    </row>
    <row r="231" spans="1:2" x14ac:dyDescent="0.25">
      <c r="A231" s="62"/>
      <c r="B231" s="55"/>
    </row>
    <row r="232" spans="1:2" x14ac:dyDescent="0.25">
      <c r="A232" s="62"/>
      <c r="B232" s="55"/>
    </row>
    <row r="233" spans="1:2" x14ac:dyDescent="0.25">
      <c r="A233" s="62"/>
      <c r="B233" s="55"/>
    </row>
    <row r="234" spans="1:2" x14ac:dyDescent="0.25">
      <c r="A234" s="62"/>
      <c r="B234" s="55"/>
    </row>
    <row r="235" spans="1:2" x14ac:dyDescent="0.25">
      <c r="A235" s="62"/>
      <c r="B235" s="55"/>
    </row>
    <row r="236" spans="1:2" x14ac:dyDescent="0.25">
      <c r="A236" s="62"/>
      <c r="B236" s="55"/>
    </row>
    <row r="237" spans="1:2" x14ac:dyDescent="0.25">
      <c r="A237" s="62"/>
      <c r="B237" s="55"/>
    </row>
    <row r="238" spans="1:2" x14ac:dyDescent="0.25">
      <c r="A238" s="62"/>
      <c r="B238" s="55"/>
    </row>
    <row r="239" spans="1:2" x14ac:dyDescent="0.25">
      <c r="A239" s="62"/>
      <c r="B239" s="55"/>
    </row>
    <row r="240" spans="1:2" x14ac:dyDescent="0.25">
      <c r="A240" s="62"/>
      <c r="B240" s="55"/>
    </row>
    <row r="241" spans="1:2" x14ac:dyDescent="0.25">
      <c r="A241" s="62"/>
      <c r="B241" s="55"/>
    </row>
    <row r="242" spans="1:2" x14ac:dyDescent="0.25">
      <c r="A242" s="62"/>
      <c r="B242" s="55"/>
    </row>
    <row r="243" spans="1:2" x14ac:dyDescent="0.25">
      <c r="A243" s="62"/>
      <c r="B243" s="55"/>
    </row>
    <row r="244" spans="1:2" x14ac:dyDescent="0.25">
      <c r="A244" s="62"/>
      <c r="B244" s="55"/>
    </row>
    <row r="245" spans="1:2" x14ac:dyDescent="0.25">
      <c r="A245" s="62"/>
    </row>
    <row r="246" spans="1:2" x14ac:dyDescent="0.25">
      <c r="A246" s="62"/>
    </row>
    <row r="247" spans="1:2" x14ac:dyDescent="0.25">
      <c r="A247" s="62"/>
    </row>
    <row r="248" spans="1:2" x14ac:dyDescent="0.25">
      <c r="A248" s="62"/>
    </row>
    <row r="249" spans="1:2" x14ac:dyDescent="0.25">
      <c r="A249" s="62"/>
    </row>
    <row r="250" spans="1:2" x14ac:dyDescent="0.25">
      <c r="A250" s="62"/>
    </row>
    <row r="251" spans="1:2" x14ac:dyDescent="0.25">
      <c r="A251" s="62"/>
    </row>
    <row r="252" spans="1:2" x14ac:dyDescent="0.25">
      <c r="A252" s="62"/>
    </row>
    <row r="253" spans="1:2" x14ac:dyDescent="0.25">
      <c r="A253" s="62"/>
    </row>
  </sheetData>
  <phoneticPr fontId="0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164"/>
  <sheetViews>
    <sheetView topLeftCell="C1" workbookViewId="0">
      <selection activeCell="F42" sqref="F42"/>
    </sheetView>
  </sheetViews>
  <sheetFormatPr defaultColWidth="8.85546875" defaultRowHeight="15" x14ac:dyDescent="0.25"/>
  <cols>
    <col min="1" max="1" width="15.5703125" style="7" customWidth="1"/>
    <col min="2" max="2" width="11.140625" style="7" bestFit="1" customWidth="1"/>
    <col min="3" max="3" width="27.85546875" style="7" customWidth="1"/>
    <col min="4" max="11" width="11.42578125" style="7" bestFit="1" customWidth="1"/>
    <col min="12" max="12" width="12.42578125" style="7" customWidth="1"/>
    <col min="13" max="13" width="12.85546875" style="7" customWidth="1"/>
    <col min="14" max="17" width="11.42578125" style="7" bestFit="1" customWidth="1"/>
    <col min="18" max="18" width="8.85546875" style="7"/>
    <col min="19" max="19" width="13" style="7" customWidth="1"/>
    <col min="20" max="16384" width="8.85546875" style="7"/>
  </cols>
  <sheetData>
    <row r="1" spans="1:20" x14ac:dyDescent="0.25">
      <c r="A1" s="7" t="s">
        <v>48</v>
      </c>
    </row>
    <row r="2" spans="1:20" x14ac:dyDescent="0.25">
      <c r="A2" s="7" t="s">
        <v>49</v>
      </c>
    </row>
    <row r="3" spans="1:20" x14ac:dyDescent="0.25">
      <c r="A3" s="7" t="s">
        <v>50</v>
      </c>
    </row>
    <row r="4" spans="1:20" x14ac:dyDescent="0.25">
      <c r="A4" s="7" t="s">
        <v>294</v>
      </c>
      <c r="D4" s="77">
        <v>2</v>
      </c>
      <c r="E4" s="77"/>
      <c r="F4" s="77">
        <v>4</v>
      </c>
      <c r="G4" s="77"/>
      <c r="H4" s="77">
        <v>6</v>
      </c>
      <c r="I4" s="77"/>
      <c r="J4" s="77">
        <v>8</v>
      </c>
      <c r="K4" s="77"/>
      <c r="L4" s="77">
        <v>10</v>
      </c>
      <c r="M4" s="77"/>
      <c r="N4" s="77">
        <v>12</v>
      </c>
      <c r="O4" s="77"/>
      <c r="P4" s="77">
        <v>14</v>
      </c>
    </row>
    <row r="5" spans="1:20" s="15" customFormat="1" x14ac:dyDescent="0.25">
      <c r="A5" s="15" t="s">
        <v>51</v>
      </c>
      <c r="B5" s="15" t="s">
        <v>52</v>
      </c>
      <c r="C5" s="15" t="s">
        <v>53</v>
      </c>
      <c r="D5" s="15" t="s">
        <v>54</v>
      </c>
      <c r="E5" s="15" t="s">
        <v>55</v>
      </c>
      <c r="F5" s="15" t="s">
        <v>56</v>
      </c>
      <c r="G5" s="15" t="s">
        <v>57</v>
      </c>
      <c r="H5" s="15" t="s">
        <v>58</v>
      </c>
      <c r="I5" s="15" t="s">
        <v>59</v>
      </c>
      <c r="J5" s="15" t="s">
        <v>60</v>
      </c>
      <c r="K5" s="15" t="s">
        <v>61</v>
      </c>
      <c r="L5" s="15" t="s">
        <v>62</v>
      </c>
      <c r="M5" s="15" t="s">
        <v>63</v>
      </c>
      <c r="N5" s="15" t="s">
        <v>64</v>
      </c>
      <c r="O5" s="15" t="s">
        <v>65</v>
      </c>
      <c r="P5" s="15" t="s">
        <v>66</v>
      </c>
      <c r="Q5" s="15" t="s">
        <v>67</v>
      </c>
    </row>
    <row r="6" spans="1:20" s="15" customFormat="1" ht="96.75" customHeight="1" x14ac:dyDescent="0.25">
      <c r="A6" s="15" t="s">
        <v>68</v>
      </c>
      <c r="B6" s="15" t="s">
        <v>69</v>
      </c>
      <c r="C6" s="15" t="s">
        <v>70</v>
      </c>
      <c r="D6" s="15" t="s">
        <v>71</v>
      </c>
      <c r="E6" s="15" t="s">
        <v>72</v>
      </c>
      <c r="F6" s="15" t="s">
        <v>73</v>
      </c>
      <c r="G6" s="15" t="s">
        <v>74</v>
      </c>
      <c r="H6" s="15" t="s">
        <v>75</v>
      </c>
      <c r="I6" s="15" t="s">
        <v>76</v>
      </c>
      <c r="J6" s="15" t="s">
        <v>77</v>
      </c>
      <c r="K6" s="15" t="s">
        <v>78</v>
      </c>
      <c r="L6" s="15" t="s">
        <v>79</v>
      </c>
      <c r="M6" s="15" t="s">
        <v>80</v>
      </c>
      <c r="N6" s="15" t="s">
        <v>81</v>
      </c>
      <c r="O6" s="15" t="s">
        <v>82</v>
      </c>
      <c r="P6" s="15" t="s">
        <v>83</v>
      </c>
      <c r="Q6" s="15" t="s">
        <v>84</v>
      </c>
    </row>
    <row r="7" spans="1:20" x14ac:dyDescent="0.25">
      <c r="A7" s="74" t="s">
        <v>295</v>
      </c>
      <c r="B7" s="74" t="s">
        <v>296</v>
      </c>
      <c r="C7" s="74" t="s">
        <v>181</v>
      </c>
      <c r="D7" s="75">
        <v>2123</v>
      </c>
      <c r="E7" s="75">
        <v>47</v>
      </c>
      <c r="F7" s="75">
        <v>1460</v>
      </c>
      <c r="G7" s="75">
        <v>87</v>
      </c>
      <c r="H7" s="75">
        <v>1460</v>
      </c>
      <c r="I7" s="75">
        <v>87</v>
      </c>
      <c r="J7" s="75">
        <v>1442</v>
      </c>
      <c r="K7" s="75">
        <v>86</v>
      </c>
      <c r="L7" s="75">
        <v>18</v>
      </c>
      <c r="M7" s="75">
        <v>18</v>
      </c>
      <c r="N7" s="75">
        <v>0</v>
      </c>
      <c r="O7" s="75">
        <v>9</v>
      </c>
      <c r="P7" s="75">
        <v>663</v>
      </c>
      <c r="Q7" s="75">
        <v>80</v>
      </c>
      <c r="S7" s="35"/>
      <c r="T7" s="34"/>
    </row>
    <row r="8" spans="1:20" x14ac:dyDescent="0.25">
      <c r="A8" s="74" t="s">
        <v>297</v>
      </c>
      <c r="B8" s="74" t="s">
        <v>298</v>
      </c>
      <c r="C8" s="74" t="s">
        <v>182</v>
      </c>
      <c r="D8" s="75">
        <v>13970</v>
      </c>
      <c r="E8" s="75">
        <v>101</v>
      </c>
      <c r="F8" s="75">
        <v>9481</v>
      </c>
      <c r="G8" s="75">
        <v>314</v>
      </c>
      <c r="H8" s="75">
        <v>9460</v>
      </c>
      <c r="I8" s="75">
        <v>312</v>
      </c>
      <c r="J8" s="75">
        <v>9298</v>
      </c>
      <c r="K8" s="75">
        <v>285</v>
      </c>
      <c r="L8" s="75">
        <v>162</v>
      </c>
      <c r="M8" s="75">
        <v>75</v>
      </c>
      <c r="N8" s="75">
        <v>21</v>
      </c>
      <c r="O8" s="75">
        <v>22</v>
      </c>
      <c r="P8" s="75">
        <v>4489</v>
      </c>
      <c r="Q8" s="75">
        <v>293</v>
      </c>
      <c r="S8" s="35"/>
      <c r="T8" s="34"/>
    </row>
    <row r="9" spans="1:20" x14ac:dyDescent="0.25">
      <c r="A9" s="74" t="s">
        <v>299</v>
      </c>
      <c r="B9" s="74" t="s">
        <v>300</v>
      </c>
      <c r="C9" s="74" t="s">
        <v>183</v>
      </c>
      <c r="D9" s="75">
        <v>2345</v>
      </c>
      <c r="E9" s="75">
        <v>78</v>
      </c>
      <c r="F9" s="75">
        <v>1388</v>
      </c>
      <c r="G9" s="75">
        <v>112</v>
      </c>
      <c r="H9" s="75">
        <v>1388</v>
      </c>
      <c r="I9" s="75">
        <v>112</v>
      </c>
      <c r="J9" s="75">
        <v>1224</v>
      </c>
      <c r="K9" s="75">
        <v>111</v>
      </c>
      <c r="L9" s="75">
        <v>164</v>
      </c>
      <c r="M9" s="75">
        <v>63</v>
      </c>
      <c r="N9" s="75">
        <v>0</v>
      </c>
      <c r="O9" s="75">
        <v>9</v>
      </c>
      <c r="P9" s="75">
        <v>957</v>
      </c>
      <c r="Q9" s="75">
        <v>108</v>
      </c>
      <c r="S9" s="35"/>
      <c r="T9" s="34"/>
    </row>
    <row r="10" spans="1:20" s="15" customFormat="1" x14ac:dyDescent="0.25">
      <c r="A10" s="74" t="s">
        <v>301</v>
      </c>
      <c r="B10" s="74" t="s">
        <v>302</v>
      </c>
      <c r="C10" s="74" t="s">
        <v>184</v>
      </c>
      <c r="D10" s="75">
        <v>5814</v>
      </c>
      <c r="E10" s="75">
        <v>48</v>
      </c>
      <c r="F10" s="75">
        <v>2952</v>
      </c>
      <c r="G10" s="75">
        <v>136</v>
      </c>
      <c r="H10" s="75">
        <v>2951</v>
      </c>
      <c r="I10" s="75">
        <v>135</v>
      </c>
      <c r="J10" s="75">
        <v>2911</v>
      </c>
      <c r="K10" s="75">
        <v>134</v>
      </c>
      <c r="L10" s="75">
        <v>40</v>
      </c>
      <c r="M10" s="75">
        <v>27</v>
      </c>
      <c r="N10" s="75">
        <v>1</v>
      </c>
      <c r="O10" s="75">
        <v>3</v>
      </c>
      <c r="P10" s="75">
        <v>2862</v>
      </c>
      <c r="Q10" s="75">
        <v>128</v>
      </c>
      <c r="S10" s="35"/>
      <c r="T10" s="34"/>
    </row>
    <row r="11" spans="1:20" x14ac:dyDescent="0.25">
      <c r="A11" s="74" t="s">
        <v>303</v>
      </c>
      <c r="B11" s="74" t="s">
        <v>304</v>
      </c>
      <c r="C11" s="74" t="s">
        <v>185</v>
      </c>
      <c r="D11" s="75">
        <v>28060</v>
      </c>
      <c r="E11" s="75">
        <v>92</v>
      </c>
      <c r="F11" s="75">
        <v>20077</v>
      </c>
      <c r="G11" s="75">
        <v>467</v>
      </c>
      <c r="H11" s="75">
        <v>20053</v>
      </c>
      <c r="I11" s="75">
        <v>465</v>
      </c>
      <c r="J11" s="75">
        <v>19359</v>
      </c>
      <c r="K11" s="75">
        <v>479</v>
      </c>
      <c r="L11" s="75">
        <v>694</v>
      </c>
      <c r="M11" s="75">
        <v>172</v>
      </c>
      <c r="N11" s="75">
        <v>24</v>
      </c>
      <c r="O11" s="75">
        <v>29</v>
      </c>
      <c r="P11" s="75">
        <v>7983</v>
      </c>
      <c r="Q11" s="75">
        <v>477</v>
      </c>
      <c r="S11" s="35"/>
      <c r="T11" s="34"/>
    </row>
    <row r="12" spans="1:20" x14ac:dyDescent="0.25">
      <c r="A12" s="74" t="s">
        <v>305</v>
      </c>
      <c r="B12" s="74" t="s">
        <v>306</v>
      </c>
      <c r="C12" s="74" t="s">
        <v>186</v>
      </c>
      <c r="D12" s="75">
        <v>30736</v>
      </c>
      <c r="E12" s="75">
        <v>142</v>
      </c>
      <c r="F12" s="75">
        <v>21287</v>
      </c>
      <c r="G12" s="75">
        <v>439</v>
      </c>
      <c r="H12" s="75">
        <v>21248</v>
      </c>
      <c r="I12" s="75">
        <v>444</v>
      </c>
      <c r="J12" s="75">
        <v>20784</v>
      </c>
      <c r="K12" s="75">
        <v>448</v>
      </c>
      <c r="L12" s="75">
        <v>464</v>
      </c>
      <c r="M12" s="75">
        <v>144</v>
      </c>
      <c r="N12" s="75">
        <v>39</v>
      </c>
      <c r="O12" s="75">
        <v>39</v>
      </c>
      <c r="P12" s="75">
        <v>9449</v>
      </c>
      <c r="Q12" s="75">
        <v>468</v>
      </c>
      <c r="S12" s="35"/>
      <c r="T12" s="34"/>
    </row>
    <row r="13" spans="1:20" x14ac:dyDescent="0.25">
      <c r="A13" s="74" t="s">
        <v>307</v>
      </c>
      <c r="B13" s="74" t="s">
        <v>308</v>
      </c>
      <c r="C13" s="74" t="s">
        <v>187</v>
      </c>
      <c r="D13" s="75">
        <v>4112</v>
      </c>
      <c r="E13" s="75">
        <v>58</v>
      </c>
      <c r="F13" s="75">
        <v>2820</v>
      </c>
      <c r="G13" s="75">
        <v>159</v>
      </c>
      <c r="H13" s="75">
        <v>2809</v>
      </c>
      <c r="I13" s="75">
        <v>159</v>
      </c>
      <c r="J13" s="75">
        <v>2752</v>
      </c>
      <c r="K13" s="75">
        <v>173</v>
      </c>
      <c r="L13" s="75">
        <v>57</v>
      </c>
      <c r="M13" s="75">
        <v>36</v>
      </c>
      <c r="N13" s="75">
        <v>11</v>
      </c>
      <c r="O13" s="75">
        <v>14</v>
      </c>
      <c r="P13" s="75">
        <v>1292</v>
      </c>
      <c r="Q13" s="75">
        <v>142</v>
      </c>
      <c r="S13" s="35"/>
      <c r="T13" s="34"/>
    </row>
    <row r="14" spans="1:20" x14ac:dyDescent="0.25">
      <c r="A14" s="74" t="s">
        <v>309</v>
      </c>
      <c r="B14" s="74" t="s">
        <v>310</v>
      </c>
      <c r="C14" s="74" t="s">
        <v>188</v>
      </c>
      <c r="D14" s="75">
        <v>1368</v>
      </c>
      <c r="E14" s="75">
        <v>55</v>
      </c>
      <c r="F14" s="75">
        <v>803</v>
      </c>
      <c r="G14" s="75">
        <v>69</v>
      </c>
      <c r="H14" s="75">
        <v>803</v>
      </c>
      <c r="I14" s="75">
        <v>69</v>
      </c>
      <c r="J14" s="75">
        <v>658</v>
      </c>
      <c r="K14" s="75">
        <v>72</v>
      </c>
      <c r="L14" s="75">
        <v>145</v>
      </c>
      <c r="M14" s="75">
        <v>37</v>
      </c>
      <c r="N14" s="75">
        <v>0</v>
      </c>
      <c r="O14" s="75">
        <v>9</v>
      </c>
      <c r="P14" s="75">
        <v>565</v>
      </c>
      <c r="Q14" s="75">
        <v>70</v>
      </c>
      <c r="S14" s="35"/>
      <c r="T14" s="34"/>
    </row>
    <row r="15" spans="1:20" x14ac:dyDescent="0.25">
      <c r="A15" s="74" t="s">
        <v>311</v>
      </c>
      <c r="B15" s="74" t="s">
        <v>312</v>
      </c>
      <c r="C15" s="74" t="s">
        <v>189</v>
      </c>
      <c r="D15" s="75">
        <v>8023</v>
      </c>
      <c r="E15" s="75">
        <v>87</v>
      </c>
      <c r="F15" s="75">
        <v>5130</v>
      </c>
      <c r="G15" s="75">
        <v>305</v>
      </c>
      <c r="H15" s="75">
        <v>5130</v>
      </c>
      <c r="I15" s="75">
        <v>305</v>
      </c>
      <c r="J15" s="75">
        <v>4935</v>
      </c>
      <c r="K15" s="75">
        <v>304</v>
      </c>
      <c r="L15" s="75">
        <v>195</v>
      </c>
      <c r="M15" s="75">
        <v>123</v>
      </c>
      <c r="N15" s="75">
        <v>0</v>
      </c>
      <c r="O15" s="75">
        <v>15</v>
      </c>
      <c r="P15" s="75">
        <v>2893</v>
      </c>
      <c r="Q15" s="75">
        <v>308</v>
      </c>
      <c r="S15" s="35"/>
      <c r="T15" s="34"/>
    </row>
    <row r="16" spans="1:20" x14ac:dyDescent="0.25">
      <c r="A16" s="74" t="s">
        <v>313</v>
      </c>
      <c r="B16" s="74" t="s">
        <v>314</v>
      </c>
      <c r="C16" s="74" t="s">
        <v>190</v>
      </c>
      <c r="D16" s="75">
        <v>1181</v>
      </c>
      <c r="E16" s="75">
        <v>131</v>
      </c>
      <c r="F16" s="75">
        <v>734</v>
      </c>
      <c r="G16" s="75">
        <v>101</v>
      </c>
      <c r="H16" s="75">
        <v>734</v>
      </c>
      <c r="I16" s="75">
        <v>101</v>
      </c>
      <c r="J16" s="75">
        <v>727</v>
      </c>
      <c r="K16" s="75">
        <v>101</v>
      </c>
      <c r="L16" s="75">
        <v>7</v>
      </c>
      <c r="M16" s="75">
        <v>7</v>
      </c>
      <c r="N16" s="75">
        <v>0</v>
      </c>
      <c r="O16" s="75">
        <v>9</v>
      </c>
      <c r="P16" s="75">
        <v>447</v>
      </c>
      <c r="Q16" s="75">
        <v>78</v>
      </c>
      <c r="S16" s="35"/>
      <c r="T16" s="34"/>
    </row>
    <row r="17" spans="1:20" x14ac:dyDescent="0.25">
      <c r="A17" s="74" t="s">
        <v>315</v>
      </c>
      <c r="B17" s="74" t="s">
        <v>316</v>
      </c>
      <c r="C17" s="74" t="s">
        <v>191</v>
      </c>
      <c r="D17" s="75">
        <v>6910</v>
      </c>
      <c r="E17" s="75">
        <v>40</v>
      </c>
      <c r="F17" s="75">
        <v>4180</v>
      </c>
      <c r="G17" s="75">
        <v>140</v>
      </c>
      <c r="H17" s="75">
        <v>4180</v>
      </c>
      <c r="I17" s="75">
        <v>140</v>
      </c>
      <c r="J17" s="75">
        <v>3894</v>
      </c>
      <c r="K17" s="75">
        <v>142</v>
      </c>
      <c r="L17" s="75">
        <v>286</v>
      </c>
      <c r="M17" s="75">
        <v>62</v>
      </c>
      <c r="N17" s="75">
        <v>0</v>
      </c>
      <c r="O17" s="75">
        <v>13</v>
      </c>
      <c r="P17" s="75">
        <v>2730</v>
      </c>
      <c r="Q17" s="75">
        <v>139</v>
      </c>
      <c r="S17" s="35"/>
      <c r="T17" s="34"/>
    </row>
    <row r="18" spans="1:20" x14ac:dyDescent="0.25">
      <c r="A18" s="74" t="s">
        <v>317</v>
      </c>
      <c r="B18" s="74" t="s">
        <v>318</v>
      </c>
      <c r="C18" s="74" t="s">
        <v>192</v>
      </c>
      <c r="D18" s="75">
        <v>2813</v>
      </c>
      <c r="E18" s="75">
        <v>70</v>
      </c>
      <c r="F18" s="75">
        <v>1851</v>
      </c>
      <c r="G18" s="75">
        <v>117</v>
      </c>
      <c r="H18" s="75">
        <v>1851</v>
      </c>
      <c r="I18" s="75">
        <v>117</v>
      </c>
      <c r="J18" s="75">
        <v>1786</v>
      </c>
      <c r="K18" s="75">
        <v>74</v>
      </c>
      <c r="L18" s="75">
        <v>65</v>
      </c>
      <c r="M18" s="75">
        <v>64</v>
      </c>
      <c r="N18" s="75">
        <v>0</v>
      </c>
      <c r="O18" s="75">
        <v>9</v>
      </c>
      <c r="P18" s="75">
        <v>962</v>
      </c>
      <c r="Q18" s="75">
        <v>68</v>
      </c>
      <c r="S18" s="35"/>
      <c r="T18" s="34"/>
    </row>
    <row r="19" spans="1:20" x14ac:dyDescent="0.25">
      <c r="A19" s="74" t="s">
        <v>319</v>
      </c>
      <c r="B19" s="74" t="s">
        <v>320</v>
      </c>
      <c r="C19" s="74" t="s">
        <v>193</v>
      </c>
      <c r="D19" s="75">
        <v>11711</v>
      </c>
      <c r="E19" s="75">
        <v>74</v>
      </c>
      <c r="F19" s="75">
        <v>8135</v>
      </c>
      <c r="G19" s="75">
        <v>318</v>
      </c>
      <c r="H19" s="75">
        <v>8118</v>
      </c>
      <c r="I19" s="75">
        <v>326</v>
      </c>
      <c r="J19" s="75">
        <v>7645</v>
      </c>
      <c r="K19" s="75">
        <v>309</v>
      </c>
      <c r="L19" s="75">
        <v>473</v>
      </c>
      <c r="M19" s="75">
        <v>178</v>
      </c>
      <c r="N19" s="75">
        <v>17</v>
      </c>
      <c r="O19" s="75">
        <v>28</v>
      </c>
      <c r="P19" s="75">
        <v>3576</v>
      </c>
      <c r="Q19" s="75">
        <v>315</v>
      </c>
      <c r="S19" s="35"/>
      <c r="T19" s="34"/>
    </row>
    <row r="20" spans="1:20" x14ac:dyDescent="0.25">
      <c r="A20" s="74" t="s">
        <v>321</v>
      </c>
      <c r="B20" s="74" t="s">
        <v>322</v>
      </c>
      <c r="C20" s="74" t="s">
        <v>194</v>
      </c>
      <c r="D20" s="75">
        <v>22130</v>
      </c>
      <c r="E20" s="75">
        <v>136</v>
      </c>
      <c r="F20" s="75">
        <v>15731</v>
      </c>
      <c r="G20" s="75">
        <v>433</v>
      </c>
      <c r="H20" s="75">
        <v>15712</v>
      </c>
      <c r="I20" s="75">
        <v>436</v>
      </c>
      <c r="J20" s="75">
        <v>15309</v>
      </c>
      <c r="K20" s="75">
        <v>382</v>
      </c>
      <c r="L20" s="75">
        <v>403</v>
      </c>
      <c r="M20" s="75">
        <v>156</v>
      </c>
      <c r="N20" s="75">
        <v>19</v>
      </c>
      <c r="O20" s="75">
        <v>27</v>
      </c>
      <c r="P20" s="75">
        <v>6399</v>
      </c>
      <c r="Q20" s="75">
        <v>379</v>
      </c>
      <c r="S20" s="35"/>
      <c r="T20" s="34"/>
    </row>
    <row r="21" spans="1:20" x14ac:dyDescent="0.25">
      <c r="A21" s="74" t="s">
        <v>323</v>
      </c>
      <c r="B21" s="74" t="s">
        <v>324</v>
      </c>
      <c r="C21" s="74" t="s">
        <v>195</v>
      </c>
      <c r="D21" s="75">
        <v>2799</v>
      </c>
      <c r="E21" s="75">
        <v>16</v>
      </c>
      <c r="F21" s="75">
        <v>1743</v>
      </c>
      <c r="G21" s="75">
        <v>63</v>
      </c>
      <c r="H21" s="75">
        <v>1743</v>
      </c>
      <c r="I21" s="75">
        <v>63</v>
      </c>
      <c r="J21" s="75">
        <v>1282</v>
      </c>
      <c r="K21" s="75">
        <v>55</v>
      </c>
      <c r="L21" s="75">
        <v>461</v>
      </c>
      <c r="M21" s="75">
        <v>49</v>
      </c>
      <c r="N21" s="75">
        <v>0</v>
      </c>
      <c r="O21" s="75">
        <v>9</v>
      </c>
      <c r="P21" s="75">
        <v>1056</v>
      </c>
      <c r="Q21" s="75">
        <v>66</v>
      </c>
      <c r="S21" s="35"/>
      <c r="T21" s="34"/>
    </row>
    <row r="22" spans="1:20" x14ac:dyDescent="0.25">
      <c r="A22" s="74" t="s">
        <v>325</v>
      </c>
      <c r="B22" s="74" t="s">
        <v>326</v>
      </c>
      <c r="C22" s="74" t="s">
        <v>196</v>
      </c>
      <c r="D22" s="75">
        <v>7427</v>
      </c>
      <c r="E22" s="75">
        <v>94</v>
      </c>
      <c r="F22" s="75">
        <v>4072</v>
      </c>
      <c r="G22" s="75">
        <v>249</v>
      </c>
      <c r="H22" s="75">
        <v>4067</v>
      </c>
      <c r="I22" s="75">
        <v>251</v>
      </c>
      <c r="J22" s="75">
        <v>3928</v>
      </c>
      <c r="K22" s="75">
        <v>254</v>
      </c>
      <c r="L22" s="75">
        <v>139</v>
      </c>
      <c r="M22" s="75">
        <v>63</v>
      </c>
      <c r="N22" s="75">
        <v>5</v>
      </c>
      <c r="O22" s="75">
        <v>8</v>
      </c>
      <c r="P22" s="75">
        <v>3355</v>
      </c>
      <c r="Q22" s="75">
        <v>220</v>
      </c>
      <c r="S22" s="35"/>
      <c r="T22" s="34"/>
    </row>
    <row r="23" spans="1:20" x14ac:dyDescent="0.25">
      <c r="A23" s="74" t="s">
        <v>327</v>
      </c>
      <c r="B23" s="74" t="s">
        <v>328</v>
      </c>
      <c r="C23" s="74" t="s">
        <v>197</v>
      </c>
      <c r="D23" s="75">
        <v>15843</v>
      </c>
      <c r="E23" s="75">
        <v>162</v>
      </c>
      <c r="F23" s="75">
        <v>10893</v>
      </c>
      <c r="G23" s="75">
        <v>330</v>
      </c>
      <c r="H23" s="75">
        <v>10893</v>
      </c>
      <c r="I23" s="75">
        <v>330</v>
      </c>
      <c r="J23" s="75">
        <v>10568</v>
      </c>
      <c r="K23" s="75">
        <v>355</v>
      </c>
      <c r="L23" s="75">
        <v>325</v>
      </c>
      <c r="M23" s="75">
        <v>199</v>
      </c>
      <c r="N23" s="75">
        <v>0</v>
      </c>
      <c r="O23" s="75">
        <v>15</v>
      </c>
      <c r="P23" s="75">
        <v>4950</v>
      </c>
      <c r="Q23" s="75">
        <v>310</v>
      </c>
      <c r="S23" s="35"/>
      <c r="T23" s="34"/>
    </row>
    <row r="24" spans="1:20" x14ac:dyDescent="0.25">
      <c r="A24" s="74" t="s">
        <v>329</v>
      </c>
      <c r="B24" s="74" t="s">
        <v>330</v>
      </c>
      <c r="C24" s="74" t="s">
        <v>198</v>
      </c>
      <c r="D24" s="75">
        <v>4425</v>
      </c>
      <c r="E24" s="75">
        <v>48</v>
      </c>
      <c r="F24" s="75">
        <v>2706</v>
      </c>
      <c r="G24" s="75">
        <v>106</v>
      </c>
      <c r="H24" s="75">
        <v>2706</v>
      </c>
      <c r="I24" s="75">
        <v>106</v>
      </c>
      <c r="J24" s="75">
        <v>2654</v>
      </c>
      <c r="K24" s="75">
        <v>108</v>
      </c>
      <c r="L24" s="75">
        <v>52</v>
      </c>
      <c r="M24" s="75">
        <v>28</v>
      </c>
      <c r="N24" s="75">
        <v>0</v>
      </c>
      <c r="O24" s="75">
        <v>13</v>
      </c>
      <c r="P24" s="75">
        <v>1719</v>
      </c>
      <c r="Q24" s="75">
        <v>106</v>
      </c>
      <c r="S24" s="35"/>
      <c r="T24" s="34"/>
    </row>
    <row r="25" spans="1:20" x14ac:dyDescent="0.25">
      <c r="A25" s="74" t="s">
        <v>331</v>
      </c>
      <c r="B25" s="74" t="s">
        <v>332</v>
      </c>
      <c r="C25" s="74" t="s">
        <v>199</v>
      </c>
      <c r="D25" s="75">
        <v>3411</v>
      </c>
      <c r="E25" s="75">
        <v>43</v>
      </c>
      <c r="F25" s="75">
        <v>2331</v>
      </c>
      <c r="G25" s="75">
        <v>93</v>
      </c>
      <c r="H25" s="75">
        <v>2331</v>
      </c>
      <c r="I25" s="75">
        <v>93</v>
      </c>
      <c r="J25" s="75">
        <v>2284</v>
      </c>
      <c r="K25" s="75">
        <v>96</v>
      </c>
      <c r="L25" s="75">
        <v>47</v>
      </c>
      <c r="M25" s="75">
        <v>28</v>
      </c>
      <c r="N25" s="75">
        <v>0</v>
      </c>
      <c r="O25" s="75">
        <v>9</v>
      </c>
      <c r="P25" s="75">
        <v>1080</v>
      </c>
      <c r="Q25" s="75">
        <v>99</v>
      </c>
      <c r="S25" s="35"/>
      <c r="T25" s="34"/>
    </row>
    <row r="26" spans="1:20" x14ac:dyDescent="0.25">
      <c r="A26" s="74" t="s">
        <v>333</v>
      </c>
      <c r="B26" s="74" t="s">
        <v>334</v>
      </c>
      <c r="C26" s="74" t="s">
        <v>200</v>
      </c>
      <c r="D26" s="75">
        <v>3856</v>
      </c>
      <c r="E26" s="75">
        <v>27</v>
      </c>
      <c r="F26" s="75">
        <v>2614</v>
      </c>
      <c r="G26" s="75">
        <v>92</v>
      </c>
      <c r="H26" s="75">
        <v>2614</v>
      </c>
      <c r="I26" s="75">
        <v>92</v>
      </c>
      <c r="J26" s="75">
        <v>2036</v>
      </c>
      <c r="K26" s="75">
        <v>98</v>
      </c>
      <c r="L26" s="75">
        <v>578</v>
      </c>
      <c r="M26" s="75">
        <v>87</v>
      </c>
      <c r="N26" s="75">
        <v>0</v>
      </c>
      <c r="O26" s="75">
        <v>13</v>
      </c>
      <c r="P26" s="75">
        <v>1242</v>
      </c>
      <c r="Q26" s="75">
        <v>103</v>
      </c>
      <c r="S26" s="35"/>
      <c r="T26" s="34"/>
    </row>
    <row r="27" spans="1:20" x14ac:dyDescent="0.25">
      <c r="A27" s="74" t="s">
        <v>335</v>
      </c>
      <c r="B27" s="74" t="s">
        <v>336</v>
      </c>
      <c r="C27" s="74" t="s">
        <v>201</v>
      </c>
      <c r="D27" s="75">
        <v>2295</v>
      </c>
      <c r="E27" s="75">
        <v>28</v>
      </c>
      <c r="F27" s="75">
        <v>1460</v>
      </c>
      <c r="G27" s="75">
        <v>65</v>
      </c>
      <c r="H27" s="75">
        <v>1460</v>
      </c>
      <c r="I27" s="75">
        <v>65</v>
      </c>
      <c r="J27" s="75">
        <v>1444</v>
      </c>
      <c r="K27" s="75">
        <v>69</v>
      </c>
      <c r="L27" s="75">
        <v>16</v>
      </c>
      <c r="M27" s="75">
        <v>15</v>
      </c>
      <c r="N27" s="75">
        <v>0</v>
      </c>
      <c r="O27" s="75">
        <v>9</v>
      </c>
      <c r="P27" s="75">
        <v>835</v>
      </c>
      <c r="Q27" s="75">
        <v>68</v>
      </c>
      <c r="S27" s="35"/>
      <c r="T27" s="34"/>
    </row>
    <row r="28" spans="1:20" x14ac:dyDescent="0.25">
      <c r="A28" s="74" t="s">
        <v>337</v>
      </c>
      <c r="B28" s="74" t="s">
        <v>338</v>
      </c>
      <c r="C28" s="74" t="s">
        <v>202</v>
      </c>
      <c r="D28" s="75">
        <v>3098</v>
      </c>
      <c r="E28" s="75">
        <v>78</v>
      </c>
      <c r="F28" s="75">
        <v>1984</v>
      </c>
      <c r="G28" s="75">
        <v>106</v>
      </c>
      <c r="H28" s="75">
        <v>1984</v>
      </c>
      <c r="I28" s="75">
        <v>106</v>
      </c>
      <c r="J28" s="75">
        <v>1933</v>
      </c>
      <c r="K28" s="75">
        <v>111</v>
      </c>
      <c r="L28" s="75">
        <v>51</v>
      </c>
      <c r="M28" s="75">
        <v>34</v>
      </c>
      <c r="N28" s="75">
        <v>0</v>
      </c>
      <c r="O28" s="75">
        <v>9</v>
      </c>
      <c r="P28" s="75">
        <v>1114</v>
      </c>
      <c r="Q28" s="75">
        <v>125</v>
      </c>
      <c r="S28" s="35"/>
      <c r="T28" s="34"/>
    </row>
    <row r="29" spans="1:20" x14ac:dyDescent="0.25">
      <c r="A29" s="74" t="s">
        <v>339</v>
      </c>
      <c r="B29" s="74" t="s">
        <v>340</v>
      </c>
      <c r="C29" s="74" t="s">
        <v>203</v>
      </c>
      <c r="D29" s="75">
        <v>5751</v>
      </c>
      <c r="E29" s="75">
        <v>73</v>
      </c>
      <c r="F29" s="75">
        <v>3263</v>
      </c>
      <c r="G29" s="75">
        <v>164</v>
      </c>
      <c r="H29" s="75">
        <v>3255</v>
      </c>
      <c r="I29" s="75">
        <v>164</v>
      </c>
      <c r="J29" s="75">
        <v>3197</v>
      </c>
      <c r="K29" s="75">
        <v>167</v>
      </c>
      <c r="L29" s="75">
        <v>58</v>
      </c>
      <c r="M29" s="75">
        <v>43</v>
      </c>
      <c r="N29" s="75">
        <v>8</v>
      </c>
      <c r="O29" s="75">
        <v>15</v>
      </c>
      <c r="P29" s="75">
        <v>2488</v>
      </c>
      <c r="Q29" s="75">
        <v>174</v>
      </c>
      <c r="S29" s="35"/>
      <c r="T29" s="34"/>
    </row>
    <row r="30" spans="1:20" x14ac:dyDescent="0.25">
      <c r="A30" s="74" t="s">
        <v>341</v>
      </c>
      <c r="B30" s="74" t="s">
        <v>342</v>
      </c>
      <c r="C30" s="74" t="s">
        <v>204</v>
      </c>
      <c r="D30" s="75">
        <v>1855</v>
      </c>
      <c r="E30" s="75">
        <v>70</v>
      </c>
      <c r="F30" s="75">
        <v>1095</v>
      </c>
      <c r="G30" s="75">
        <v>133</v>
      </c>
      <c r="H30" s="75">
        <v>1094</v>
      </c>
      <c r="I30" s="75">
        <v>132</v>
      </c>
      <c r="J30" s="75">
        <v>1090</v>
      </c>
      <c r="K30" s="75">
        <v>132</v>
      </c>
      <c r="L30" s="75">
        <v>4</v>
      </c>
      <c r="M30" s="75">
        <v>5</v>
      </c>
      <c r="N30" s="75">
        <v>1</v>
      </c>
      <c r="O30" s="75">
        <v>4</v>
      </c>
      <c r="P30" s="75">
        <v>760</v>
      </c>
      <c r="Q30" s="75">
        <v>150</v>
      </c>
      <c r="S30" s="35"/>
      <c r="T30" s="34"/>
    </row>
    <row r="31" spans="1:20" x14ac:dyDescent="0.25">
      <c r="A31" s="74" t="s">
        <v>343</v>
      </c>
      <c r="B31" s="74" t="s">
        <v>344</v>
      </c>
      <c r="C31" s="74" t="s">
        <v>205</v>
      </c>
      <c r="D31" s="75">
        <v>5807</v>
      </c>
      <c r="E31" s="75">
        <v>91</v>
      </c>
      <c r="F31" s="75">
        <v>3753</v>
      </c>
      <c r="G31" s="75">
        <v>219</v>
      </c>
      <c r="H31" s="75">
        <v>3753</v>
      </c>
      <c r="I31" s="75">
        <v>219</v>
      </c>
      <c r="J31" s="75">
        <v>3716</v>
      </c>
      <c r="K31" s="75">
        <v>226</v>
      </c>
      <c r="L31" s="75">
        <v>37</v>
      </c>
      <c r="M31" s="75">
        <v>45</v>
      </c>
      <c r="N31" s="75">
        <v>0</v>
      </c>
      <c r="O31" s="75">
        <v>13</v>
      </c>
      <c r="P31" s="75">
        <v>2054</v>
      </c>
      <c r="Q31" s="75">
        <v>202</v>
      </c>
      <c r="S31" s="35"/>
      <c r="T31" s="34"/>
    </row>
    <row r="32" spans="1:20" x14ac:dyDescent="0.25">
      <c r="A32" s="74" t="s">
        <v>345</v>
      </c>
      <c r="B32" s="74" t="s">
        <v>346</v>
      </c>
      <c r="C32" s="74" t="s">
        <v>206</v>
      </c>
      <c r="D32" s="75">
        <v>3291</v>
      </c>
      <c r="E32" s="75">
        <v>24</v>
      </c>
      <c r="F32" s="75">
        <v>2060</v>
      </c>
      <c r="G32" s="75">
        <v>81</v>
      </c>
      <c r="H32" s="75">
        <v>2054</v>
      </c>
      <c r="I32" s="75">
        <v>82</v>
      </c>
      <c r="J32" s="75">
        <v>2032</v>
      </c>
      <c r="K32" s="75">
        <v>83</v>
      </c>
      <c r="L32" s="75">
        <v>22</v>
      </c>
      <c r="M32" s="75">
        <v>13</v>
      </c>
      <c r="N32" s="75">
        <v>6</v>
      </c>
      <c r="O32" s="75">
        <v>5</v>
      </c>
      <c r="P32" s="75">
        <v>1231</v>
      </c>
      <c r="Q32" s="75">
        <v>82</v>
      </c>
      <c r="S32" s="35"/>
      <c r="T32" s="34"/>
    </row>
    <row r="33" spans="1:20" x14ac:dyDescent="0.25">
      <c r="A33" s="74" t="s">
        <v>347</v>
      </c>
      <c r="B33" s="74" t="s">
        <v>348</v>
      </c>
      <c r="C33" s="74" t="s">
        <v>207</v>
      </c>
      <c r="D33" s="75">
        <v>1633</v>
      </c>
      <c r="E33" s="75">
        <v>97</v>
      </c>
      <c r="F33" s="75">
        <v>959</v>
      </c>
      <c r="G33" s="75">
        <v>104</v>
      </c>
      <c r="H33" s="75">
        <v>959</v>
      </c>
      <c r="I33" s="75">
        <v>104</v>
      </c>
      <c r="J33" s="75">
        <v>934</v>
      </c>
      <c r="K33" s="75">
        <v>104</v>
      </c>
      <c r="L33" s="75">
        <v>25</v>
      </c>
      <c r="M33" s="75">
        <v>20</v>
      </c>
      <c r="N33" s="75">
        <v>0</v>
      </c>
      <c r="O33" s="75">
        <v>9</v>
      </c>
      <c r="P33" s="75">
        <v>674</v>
      </c>
      <c r="Q33" s="75">
        <v>86</v>
      </c>
      <c r="S33" s="35"/>
      <c r="T33" s="34"/>
    </row>
    <row r="34" spans="1:20" x14ac:dyDescent="0.25">
      <c r="A34" s="74" t="s">
        <v>349</v>
      </c>
      <c r="B34" s="74" t="s">
        <v>350</v>
      </c>
      <c r="C34" s="74" t="s">
        <v>208</v>
      </c>
      <c r="D34" s="75">
        <v>4309</v>
      </c>
      <c r="E34" s="75">
        <v>43</v>
      </c>
      <c r="F34" s="75">
        <v>2914</v>
      </c>
      <c r="G34" s="75">
        <v>83</v>
      </c>
      <c r="H34" s="75">
        <v>2914</v>
      </c>
      <c r="I34" s="75">
        <v>83</v>
      </c>
      <c r="J34" s="75">
        <v>2855</v>
      </c>
      <c r="K34" s="75">
        <v>93</v>
      </c>
      <c r="L34" s="75">
        <v>59</v>
      </c>
      <c r="M34" s="75">
        <v>28</v>
      </c>
      <c r="N34" s="75">
        <v>0</v>
      </c>
      <c r="O34" s="75">
        <v>13</v>
      </c>
      <c r="P34" s="75">
        <v>1395</v>
      </c>
      <c r="Q34" s="75">
        <v>81</v>
      </c>
      <c r="S34" s="35"/>
      <c r="T34" s="34"/>
    </row>
    <row r="35" spans="1:20" x14ac:dyDescent="0.25">
      <c r="A35" s="74" t="s">
        <v>351</v>
      </c>
      <c r="B35" s="74" t="s">
        <v>352</v>
      </c>
      <c r="C35" s="74" t="s">
        <v>209</v>
      </c>
      <c r="D35" s="75">
        <v>2659</v>
      </c>
      <c r="E35" s="75">
        <v>80</v>
      </c>
      <c r="F35" s="75">
        <v>1780</v>
      </c>
      <c r="G35" s="75">
        <v>92</v>
      </c>
      <c r="H35" s="75">
        <v>1780</v>
      </c>
      <c r="I35" s="75">
        <v>92</v>
      </c>
      <c r="J35" s="75">
        <v>1767</v>
      </c>
      <c r="K35" s="75">
        <v>93</v>
      </c>
      <c r="L35" s="75">
        <v>13</v>
      </c>
      <c r="M35" s="75">
        <v>11</v>
      </c>
      <c r="N35" s="75">
        <v>0</v>
      </c>
      <c r="O35" s="75">
        <v>9</v>
      </c>
      <c r="P35" s="75">
        <v>879</v>
      </c>
      <c r="Q35" s="75">
        <v>69</v>
      </c>
      <c r="S35" s="35"/>
      <c r="T35" s="34"/>
    </row>
    <row r="36" spans="1:20" x14ac:dyDescent="0.25">
      <c r="A36" s="74" t="s">
        <v>353</v>
      </c>
      <c r="B36" s="74" t="s">
        <v>354</v>
      </c>
      <c r="C36" s="74" t="s">
        <v>210</v>
      </c>
      <c r="D36" s="75">
        <v>2436</v>
      </c>
      <c r="E36" s="75">
        <v>20</v>
      </c>
      <c r="F36" s="75">
        <v>1654</v>
      </c>
      <c r="G36" s="75">
        <v>80</v>
      </c>
      <c r="H36" s="75">
        <v>1649</v>
      </c>
      <c r="I36" s="75">
        <v>80</v>
      </c>
      <c r="J36" s="75">
        <v>1629</v>
      </c>
      <c r="K36" s="75">
        <v>78</v>
      </c>
      <c r="L36" s="75">
        <v>20</v>
      </c>
      <c r="M36" s="75">
        <v>18</v>
      </c>
      <c r="N36" s="75">
        <v>5</v>
      </c>
      <c r="O36" s="75">
        <v>6</v>
      </c>
      <c r="P36" s="75">
        <v>782</v>
      </c>
      <c r="Q36" s="75">
        <v>85</v>
      </c>
      <c r="S36" s="35"/>
      <c r="T36" s="34"/>
    </row>
    <row r="37" spans="1:20" x14ac:dyDescent="0.25">
      <c r="A37" s="74" t="s">
        <v>355</v>
      </c>
      <c r="B37" s="74" t="s">
        <v>356</v>
      </c>
      <c r="C37" s="74" t="s">
        <v>211</v>
      </c>
      <c r="D37" s="75">
        <v>1078</v>
      </c>
      <c r="E37" s="75">
        <v>77</v>
      </c>
      <c r="F37" s="75">
        <v>706</v>
      </c>
      <c r="G37" s="75">
        <v>67</v>
      </c>
      <c r="H37" s="75">
        <v>701</v>
      </c>
      <c r="I37" s="75">
        <v>66</v>
      </c>
      <c r="J37" s="75">
        <v>685</v>
      </c>
      <c r="K37" s="75">
        <v>63</v>
      </c>
      <c r="L37" s="75">
        <v>16</v>
      </c>
      <c r="M37" s="75">
        <v>14</v>
      </c>
      <c r="N37" s="75">
        <v>5</v>
      </c>
      <c r="O37" s="75">
        <v>6</v>
      </c>
      <c r="P37" s="75">
        <v>372</v>
      </c>
      <c r="Q37" s="75">
        <v>72</v>
      </c>
      <c r="S37" s="35"/>
      <c r="T37" s="34"/>
    </row>
    <row r="38" spans="1:20" x14ac:dyDescent="0.25">
      <c r="A38" s="74" t="s">
        <v>357</v>
      </c>
      <c r="B38" s="74" t="s">
        <v>358</v>
      </c>
      <c r="C38" s="74" t="s">
        <v>212</v>
      </c>
      <c r="D38" s="75">
        <v>13883</v>
      </c>
      <c r="E38" s="75">
        <v>51</v>
      </c>
      <c r="F38" s="75">
        <v>9524</v>
      </c>
      <c r="G38" s="75">
        <v>280</v>
      </c>
      <c r="H38" s="75">
        <v>9524</v>
      </c>
      <c r="I38" s="75">
        <v>280</v>
      </c>
      <c r="J38" s="75">
        <v>9323</v>
      </c>
      <c r="K38" s="75">
        <v>272</v>
      </c>
      <c r="L38" s="75">
        <v>201</v>
      </c>
      <c r="M38" s="75">
        <v>70</v>
      </c>
      <c r="N38" s="75">
        <v>0</v>
      </c>
      <c r="O38" s="75">
        <v>15</v>
      </c>
      <c r="P38" s="75">
        <v>4359</v>
      </c>
      <c r="Q38" s="75">
        <v>283</v>
      </c>
      <c r="S38" s="35"/>
      <c r="T38" s="34"/>
    </row>
    <row r="39" spans="1:20" x14ac:dyDescent="0.25">
      <c r="A39" s="74" t="s">
        <v>359</v>
      </c>
      <c r="B39" s="74" t="s">
        <v>360</v>
      </c>
      <c r="C39" s="74" t="s">
        <v>213</v>
      </c>
      <c r="D39" s="75">
        <v>5747</v>
      </c>
      <c r="E39" s="75">
        <v>87</v>
      </c>
      <c r="F39" s="75">
        <v>3818</v>
      </c>
      <c r="G39" s="75">
        <v>138</v>
      </c>
      <c r="H39" s="75">
        <v>3818</v>
      </c>
      <c r="I39" s="75">
        <v>138</v>
      </c>
      <c r="J39" s="75">
        <v>3669</v>
      </c>
      <c r="K39" s="75">
        <v>170</v>
      </c>
      <c r="L39" s="75">
        <v>149</v>
      </c>
      <c r="M39" s="75">
        <v>122</v>
      </c>
      <c r="N39" s="75">
        <v>0</v>
      </c>
      <c r="O39" s="75">
        <v>13</v>
      </c>
      <c r="P39" s="75">
        <v>1929</v>
      </c>
      <c r="Q39" s="75">
        <v>117</v>
      </c>
      <c r="S39" s="35"/>
      <c r="T39" s="34"/>
    </row>
    <row r="40" spans="1:20" x14ac:dyDescent="0.25">
      <c r="A40" s="74" t="s">
        <v>361</v>
      </c>
      <c r="B40" s="74" t="s">
        <v>362</v>
      </c>
      <c r="C40" s="74" t="s">
        <v>214</v>
      </c>
      <c r="D40" s="75">
        <v>1098</v>
      </c>
      <c r="E40" s="75">
        <v>87</v>
      </c>
      <c r="F40" s="75">
        <v>681</v>
      </c>
      <c r="G40" s="75">
        <v>73</v>
      </c>
      <c r="H40" s="75">
        <v>681</v>
      </c>
      <c r="I40" s="75">
        <v>73</v>
      </c>
      <c r="J40" s="75">
        <v>668</v>
      </c>
      <c r="K40" s="75">
        <v>70</v>
      </c>
      <c r="L40" s="75">
        <v>13</v>
      </c>
      <c r="M40" s="75">
        <v>20</v>
      </c>
      <c r="N40" s="75">
        <v>0</v>
      </c>
      <c r="O40" s="75">
        <v>9</v>
      </c>
      <c r="P40" s="75">
        <v>417</v>
      </c>
      <c r="Q40" s="75">
        <v>58</v>
      </c>
      <c r="S40" s="35"/>
      <c r="T40" s="34"/>
    </row>
    <row r="41" spans="1:20" x14ac:dyDescent="0.25">
      <c r="A41" s="74" t="s">
        <v>363</v>
      </c>
      <c r="B41" s="74" t="s">
        <v>364</v>
      </c>
      <c r="C41" s="74" t="s">
        <v>215</v>
      </c>
      <c r="D41" s="75">
        <v>2355</v>
      </c>
      <c r="E41" s="75">
        <v>76</v>
      </c>
      <c r="F41" s="75">
        <v>1117</v>
      </c>
      <c r="G41" s="75">
        <v>119</v>
      </c>
      <c r="H41" s="75">
        <v>1117</v>
      </c>
      <c r="I41" s="75">
        <v>119</v>
      </c>
      <c r="J41" s="75">
        <v>1023</v>
      </c>
      <c r="K41" s="75">
        <v>123</v>
      </c>
      <c r="L41" s="75">
        <v>94</v>
      </c>
      <c r="M41" s="75">
        <v>40</v>
      </c>
      <c r="N41" s="75">
        <v>0</v>
      </c>
      <c r="O41" s="75">
        <v>9</v>
      </c>
      <c r="P41" s="75">
        <v>1238</v>
      </c>
      <c r="Q41" s="75">
        <v>130</v>
      </c>
      <c r="S41" s="35"/>
      <c r="T41" s="34"/>
    </row>
    <row r="42" spans="1:20" x14ac:dyDescent="0.25">
      <c r="A42" s="74" t="s">
        <v>365</v>
      </c>
      <c r="B42" s="74" t="s">
        <v>366</v>
      </c>
      <c r="C42" s="74" t="s">
        <v>216</v>
      </c>
      <c r="D42" s="75">
        <v>1630</v>
      </c>
      <c r="E42" s="75">
        <v>46</v>
      </c>
      <c r="F42" s="75">
        <v>976</v>
      </c>
      <c r="G42" s="75">
        <v>77</v>
      </c>
      <c r="H42" s="75">
        <v>976</v>
      </c>
      <c r="I42" s="75">
        <v>77</v>
      </c>
      <c r="J42" s="75">
        <v>973</v>
      </c>
      <c r="K42" s="75">
        <v>77</v>
      </c>
      <c r="L42" s="75">
        <v>3</v>
      </c>
      <c r="M42" s="75">
        <v>5</v>
      </c>
      <c r="N42" s="75">
        <v>0</v>
      </c>
      <c r="O42" s="75">
        <v>9</v>
      </c>
      <c r="P42" s="75">
        <v>654</v>
      </c>
      <c r="Q42" s="75">
        <v>67</v>
      </c>
      <c r="S42" s="35"/>
      <c r="T42" s="34"/>
    </row>
    <row r="43" spans="1:20" x14ac:dyDescent="0.25">
      <c r="A43" s="74" t="s">
        <v>367</v>
      </c>
      <c r="B43" s="74" t="s">
        <v>368</v>
      </c>
      <c r="C43" s="74" t="s">
        <v>217</v>
      </c>
      <c r="D43" s="75">
        <v>651</v>
      </c>
      <c r="E43" s="75">
        <v>80</v>
      </c>
      <c r="F43" s="75">
        <v>431</v>
      </c>
      <c r="G43" s="75">
        <v>67</v>
      </c>
      <c r="H43" s="75">
        <v>431</v>
      </c>
      <c r="I43" s="75">
        <v>67</v>
      </c>
      <c r="J43" s="75">
        <v>410</v>
      </c>
      <c r="K43" s="75">
        <v>65</v>
      </c>
      <c r="L43" s="75">
        <v>21</v>
      </c>
      <c r="M43" s="75">
        <v>21</v>
      </c>
      <c r="N43" s="75">
        <v>0</v>
      </c>
      <c r="O43" s="75">
        <v>9</v>
      </c>
      <c r="P43" s="75">
        <v>220</v>
      </c>
      <c r="Q43" s="75">
        <v>49</v>
      </c>
      <c r="S43" s="35"/>
      <c r="T43" s="34"/>
    </row>
    <row r="44" spans="1:20" x14ac:dyDescent="0.25">
      <c r="A44" s="74" t="s">
        <v>369</v>
      </c>
      <c r="B44" s="74" t="s">
        <v>370</v>
      </c>
      <c r="C44" s="74" t="s">
        <v>218</v>
      </c>
      <c r="D44" s="75">
        <v>3982</v>
      </c>
      <c r="E44" s="75">
        <v>38</v>
      </c>
      <c r="F44" s="75">
        <v>2693</v>
      </c>
      <c r="G44" s="75">
        <v>98</v>
      </c>
      <c r="H44" s="75">
        <v>2691</v>
      </c>
      <c r="I44" s="75">
        <v>100</v>
      </c>
      <c r="J44" s="75">
        <v>2670</v>
      </c>
      <c r="K44" s="75">
        <v>104</v>
      </c>
      <c r="L44" s="75">
        <v>21</v>
      </c>
      <c r="M44" s="75">
        <v>12</v>
      </c>
      <c r="N44" s="75">
        <v>2</v>
      </c>
      <c r="O44" s="75">
        <v>5</v>
      </c>
      <c r="P44" s="75">
        <v>1289</v>
      </c>
      <c r="Q44" s="75">
        <v>83</v>
      </c>
      <c r="S44" s="35"/>
      <c r="T44" s="34"/>
    </row>
    <row r="45" spans="1:20" x14ac:dyDescent="0.25">
      <c r="A45" s="74" t="s">
        <v>371</v>
      </c>
      <c r="B45" s="74" t="s">
        <v>372</v>
      </c>
      <c r="C45" s="74" t="s">
        <v>219</v>
      </c>
      <c r="D45" s="75">
        <v>10279</v>
      </c>
      <c r="E45" s="75">
        <v>86</v>
      </c>
      <c r="F45" s="75">
        <v>7051</v>
      </c>
      <c r="G45" s="75">
        <v>257</v>
      </c>
      <c r="H45" s="75">
        <v>7036</v>
      </c>
      <c r="I45" s="75">
        <v>258</v>
      </c>
      <c r="J45" s="75">
        <v>6737</v>
      </c>
      <c r="K45" s="75">
        <v>299</v>
      </c>
      <c r="L45" s="75">
        <v>299</v>
      </c>
      <c r="M45" s="75">
        <v>172</v>
      </c>
      <c r="N45" s="75">
        <v>15</v>
      </c>
      <c r="O45" s="75">
        <v>25</v>
      </c>
      <c r="P45" s="75">
        <v>3228</v>
      </c>
      <c r="Q45" s="75">
        <v>258</v>
      </c>
      <c r="S45" s="35"/>
      <c r="T45" s="34"/>
    </row>
    <row r="46" spans="1:20" x14ac:dyDescent="0.25">
      <c r="A46" s="74" t="s">
        <v>373</v>
      </c>
      <c r="B46" s="74" t="s">
        <v>374</v>
      </c>
      <c r="C46" s="74" t="s">
        <v>220</v>
      </c>
      <c r="D46" s="75">
        <v>21266</v>
      </c>
      <c r="E46" s="75">
        <v>129</v>
      </c>
      <c r="F46" s="75">
        <v>14024</v>
      </c>
      <c r="G46" s="75">
        <v>423</v>
      </c>
      <c r="H46" s="75">
        <v>13964</v>
      </c>
      <c r="I46" s="75">
        <v>415</v>
      </c>
      <c r="J46" s="75">
        <v>13595</v>
      </c>
      <c r="K46" s="75">
        <v>459</v>
      </c>
      <c r="L46" s="75">
        <v>369</v>
      </c>
      <c r="M46" s="75">
        <v>151</v>
      </c>
      <c r="N46" s="75">
        <v>60</v>
      </c>
      <c r="O46" s="75">
        <v>65</v>
      </c>
      <c r="P46" s="75">
        <v>7242</v>
      </c>
      <c r="Q46" s="75">
        <v>443</v>
      </c>
      <c r="S46" s="35"/>
      <c r="T46" s="34"/>
    </row>
    <row r="47" spans="1:20" x14ac:dyDescent="0.25">
      <c r="A47" s="74" t="s">
        <v>375</v>
      </c>
      <c r="B47" s="74" t="s">
        <v>376</v>
      </c>
      <c r="C47" s="74" t="s">
        <v>221</v>
      </c>
      <c r="D47" s="75">
        <v>40461</v>
      </c>
      <c r="E47" s="75">
        <v>149</v>
      </c>
      <c r="F47" s="75">
        <v>30726</v>
      </c>
      <c r="G47" s="75">
        <v>598</v>
      </c>
      <c r="H47" s="75">
        <v>30652</v>
      </c>
      <c r="I47" s="75">
        <v>594</v>
      </c>
      <c r="J47" s="75">
        <v>29972</v>
      </c>
      <c r="K47" s="75">
        <v>618</v>
      </c>
      <c r="L47" s="75">
        <v>680</v>
      </c>
      <c r="M47" s="75">
        <v>212</v>
      </c>
      <c r="N47" s="75">
        <v>74</v>
      </c>
      <c r="O47" s="75">
        <v>57</v>
      </c>
      <c r="P47" s="75">
        <v>9735</v>
      </c>
      <c r="Q47" s="75">
        <v>574</v>
      </c>
      <c r="S47" s="35"/>
      <c r="T47" s="34"/>
    </row>
    <row r="48" spans="1:20" x14ac:dyDescent="0.25">
      <c r="A48" s="74" t="s">
        <v>377</v>
      </c>
      <c r="B48" s="74" t="s">
        <v>378</v>
      </c>
      <c r="C48" s="74" t="s">
        <v>222</v>
      </c>
      <c r="D48" s="75">
        <v>2881</v>
      </c>
      <c r="E48" s="75">
        <v>24</v>
      </c>
      <c r="F48" s="75">
        <v>1885</v>
      </c>
      <c r="G48" s="75">
        <v>86</v>
      </c>
      <c r="H48" s="75">
        <v>1885</v>
      </c>
      <c r="I48" s="75">
        <v>86</v>
      </c>
      <c r="J48" s="75">
        <v>1759</v>
      </c>
      <c r="K48" s="75">
        <v>94</v>
      </c>
      <c r="L48" s="75">
        <v>126</v>
      </c>
      <c r="M48" s="75">
        <v>29</v>
      </c>
      <c r="N48" s="75">
        <v>0</v>
      </c>
      <c r="O48" s="75">
        <v>9</v>
      </c>
      <c r="P48" s="75">
        <v>996</v>
      </c>
      <c r="Q48" s="75">
        <v>78</v>
      </c>
      <c r="S48" s="35"/>
      <c r="T48" s="34"/>
    </row>
    <row r="49" spans="1:20" x14ac:dyDescent="0.25">
      <c r="A49" s="74" t="s">
        <v>379</v>
      </c>
      <c r="B49" s="74" t="s">
        <v>380</v>
      </c>
      <c r="C49" s="74" t="s">
        <v>223</v>
      </c>
      <c r="D49" s="75">
        <v>4183</v>
      </c>
      <c r="E49" s="75">
        <v>34</v>
      </c>
      <c r="F49" s="75">
        <v>3031</v>
      </c>
      <c r="G49" s="75">
        <v>119</v>
      </c>
      <c r="H49" s="75">
        <v>3025</v>
      </c>
      <c r="I49" s="75">
        <v>119</v>
      </c>
      <c r="J49" s="75">
        <v>2909</v>
      </c>
      <c r="K49" s="75">
        <v>137</v>
      </c>
      <c r="L49" s="75">
        <v>116</v>
      </c>
      <c r="M49" s="75">
        <v>63</v>
      </c>
      <c r="N49" s="75">
        <v>6</v>
      </c>
      <c r="O49" s="75">
        <v>9</v>
      </c>
      <c r="P49" s="75">
        <v>1152</v>
      </c>
      <c r="Q49" s="75">
        <v>108</v>
      </c>
      <c r="S49" s="35"/>
      <c r="T49" s="34"/>
    </row>
    <row r="50" spans="1:20" x14ac:dyDescent="0.25">
      <c r="A50" s="74" t="s">
        <v>381</v>
      </c>
      <c r="B50" s="74" t="s">
        <v>382</v>
      </c>
      <c r="C50" s="74" t="s">
        <v>224</v>
      </c>
      <c r="D50" s="75">
        <v>1941</v>
      </c>
      <c r="E50" s="75">
        <v>182</v>
      </c>
      <c r="F50" s="75">
        <v>1123</v>
      </c>
      <c r="G50" s="75">
        <v>152</v>
      </c>
      <c r="H50" s="75">
        <v>1123</v>
      </c>
      <c r="I50" s="75">
        <v>152</v>
      </c>
      <c r="J50" s="75">
        <v>1032</v>
      </c>
      <c r="K50" s="75">
        <v>127</v>
      </c>
      <c r="L50" s="75">
        <v>91</v>
      </c>
      <c r="M50" s="75">
        <v>180</v>
      </c>
      <c r="N50" s="75">
        <v>0</v>
      </c>
      <c r="O50" s="75">
        <v>9</v>
      </c>
      <c r="P50" s="75">
        <v>818</v>
      </c>
      <c r="Q50" s="75">
        <v>92</v>
      </c>
      <c r="S50" s="35"/>
      <c r="T50" s="34"/>
    </row>
    <row r="51" spans="1:20" x14ac:dyDescent="0.25">
      <c r="A51" s="74" t="s">
        <v>383</v>
      </c>
      <c r="B51" s="74" t="s">
        <v>384</v>
      </c>
      <c r="C51" s="74" t="s">
        <v>225</v>
      </c>
      <c r="D51" s="75">
        <v>3735</v>
      </c>
      <c r="E51" s="75">
        <v>64</v>
      </c>
      <c r="F51" s="75">
        <v>2527</v>
      </c>
      <c r="G51" s="75">
        <v>90</v>
      </c>
      <c r="H51" s="75">
        <v>2527</v>
      </c>
      <c r="I51" s="75">
        <v>90</v>
      </c>
      <c r="J51" s="75">
        <v>2488</v>
      </c>
      <c r="K51" s="75">
        <v>92</v>
      </c>
      <c r="L51" s="75">
        <v>39</v>
      </c>
      <c r="M51" s="75">
        <v>24</v>
      </c>
      <c r="N51" s="75">
        <v>0</v>
      </c>
      <c r="O51" s="75">
        <v>9</v>
      </c>
      <c r="P51" s="75">
        <v>1208</v>
      </c>
      <c r="Q51" s="75">
        <v>77</v>
      </c>
      <c r="S51" s="35"/>
      <c r="T51" s="34"/>
    </row>
    <row r="52" spans="1:20" x14ac:dyDescent="0.25">
      <c r="A52" s="74" t="s">
        <v>385</v>
      </c>
      <c r="B52" s="74" t="s">
        <v>386</v>
      </c>
      <c r="C52" s="74" t="s">
        <v>226</v>
      </c>
      <c r="D52" s="75">
        <v>21472</v>
      </c>
      <c r="E52" s="75">
        <v>135</v>
      </c>
      <c r="F52" s="75">
        <v>15373</v>
      </c>
      <c r="G52" s="75">
        <v>428</v>
      </c>
      <c r="H52" s="75">
        <v>14282</v>
      </c>
      <c r="I52" s="75">
        <v>421</v>
      </c>
      <c r="J52" s="75">
        <v>14081</v>
      </c>
      <c r="K52" s="75">
        <v>432</v>
      </c>
      <c r="L52" s="75">
        <v>201</v>
      </c>
      <c r="M52" s="75">
        <v>120</v>
      </c>
      <c r="N52" s="75">
        <v>1091</v>
      </c>
      <c r="O52" s="75">
        <v>153</v>
      </c>
      <c r="P52" s="75">
        <v>6099</v>
      </c>
      <c r="Q52" s="75">
        <v>434</v>
      </c>
      <c r="S52" s="35"/>
      <c r="T52" s="34"/>
    </row>
    <row r="53" spans="1:20" x14ac:dyDescent="0.25">
      <c r="A53" s="74" t="s">
        <v>387</v>
      </c>
      <c r="B53" s="74" t="s">
        <v>388</v>
      </c>
      <c r="C53" s="74" t="s">
        <v>227</v>
      </c>
      <c r="D53" s="75">
        <v>1441</v>
      </c>
      <c r="E53" s="75">
        <v>53</v>
      </c>
      <c r="F53" s="75">
        <v>624</v>
      </c>
      <c r="G53" s="75">
        <v>60</v>
      </c>
      <c r="H53" s="75">
        <v>624</v>
      </c>
      <c r="I53" s="75">
        <v>60</v>
      </c>
      <c r="J53" s="75">
        <v>573</v>
      </c>
      <c r="K53" s="75">
        <v>59</v>
      </c>
      <c r="L53" s="75">
        <v>51</v>
      </c>
      <c r="M53" s="75">
        <v>20</v>
      </c>
      <c r="N53" s="75">
        <v>0</v>
      </c>
      <c r="O53" s="75">
        <v>9</v>
      </c>
      <c r="P53" s="75">
        <v>817</v>
      </c>
      <c r="Q53" s="75">
        <v>78</v>
      </c>
      <c r="S53" s="35"/>
      <c r="T53" s="34"/>
    </row>
    <row r="54" spans="1:20" x14ac:dyDescent="0.25">
      <c r="A54" s="74" t="s">
        <v>389</v>
      </c>
      <c r="B54" s="74" t="s">
        <v>390</v>
      </c>
      <c r="C54" s="74" t="s">
        <v>228</v>
      </c>
      <c r="D54" s="75">
        <v>1719</v>
      </c>
      <c r="E54" s="75">
        <v>44</v>
      </c>
      <c r="F54" s="75">
        <v>1146</v>
      </c>
      <c r="G54" s="75">
        <v>75</v>
      </c>
      <c r="H54" s="75">
        <v>1144</v>
      </c>
      <c r="I54" s="75">
        <v>76</v>
      </c>
      <c r="J54" s="75">
        <v>1114</v>
      </c>
      <c r="K54" s="75">
        <v>75</v>
      </c>
      <c r="L54" s="75">
        <v>30</v>
      </c>
      <c r="M54" s="75">
        <v>20</v>
      </c>
      <c r="N54" s="75">
        <v>2</v>
      </c>
      <c r="O54" s="75">
        <v>3</v>
      </c>
      <c r="P54" s="75">
        <v>573</v>
      </c>
      <c r="Q54" s="75">
        <v>77</v>
      </c>
      <c r="S54" s="35"/>
      <c r="T54" s="34"/>
    </row>
    <row r="55" spans="1:20" x14ac:dyDescent="0.25">
      <c r="A55" s="74" t="s">
        <v>391</v>
      </c>
      <c r="B55" s="74" t="s">
        <v>392</v>
      </c>
      <c r="C55" s="74" t="s">
        <v>229</v>
      </c>
      <c r="D55" s="75">
        <v>144283</v>
      </c>
      <c r="E55" s="75">
        <v>241</v>
      </c>
      <c r="F55" s="75">
        <v>108132</v>
      </c>
      <c r="G55" s="75">
        <v>1001</v>
      </c>
      <c r="H55" s="75">
        <v>107899</v>
      </c>
      <c r="I55" s="75">
        <v>1022</v>
      </c>
      <c r="J55" s="75">
        <v>104419</v>
      </c>
      <c r="K55" s="75">
        <v>1120</v>
      </c>
      <c r="L55" s="75">
        <v>3480</v>
      </c>
      <c r="M55" s="75">
        <v>463</v>
      </c>
      <c r="N55" s="75">
        <v>233</v>
      </c>
      <c r="O55" s="75">
        <v>114</v>
      </c>
      <c r="P55" s="75">
        <v>36151</v>
      </c>
      <c r="Q55" s="75">
        <v>981</v>
      </c>
      <c r="S55" s="35"/>
      <c r="T55" s="34"/>
    </row>
    <row r="56" spans="1:20" x14ac:dyDescent="0.25">
      <c r="A56" s="74" t="s">
        <v>393</v>
      </c>
      <c r="B56" s="74" t="s">
        <v>394</v>
      </c>
      <c r="C56" s="74" t="s">
        <v>230</v>
      </c>
      <c r="D56" s="75">
        <v>5032</v>
      </c>
      <c r="E56" s="75">
        <v>33</v>
      </c>
      <c r="F56" s="75">
        <v>3417</v>
      </c>
      <c r="G56" s="75">
        <v>262</v>
      </c>
      <c r="H56" s="75">
        <v>3417</v>
      </c>
      <c r="I56" s="75">
        <v>262</v>
      </c>
      <c r="J56" s="75">
        <v>3263</v>
      </c>
      <c r="K56" s="75">
        <v>256</v>
      </c>
      <c r="L56" s="75">
        <v>154</v>
      </c>
      <c r="M56" s="75">
        <v>60</v>
      </c>
      <c r="N56" s="75">
        <v>0</v>
      </c>
      <c r="O56" s="75">
        <v>13</v>
      </c>
      <c r="P56" s="75">
        <v>1615</v>
      </c>
      <c r="Q56" s="75">
        <v>239</v>
      </c>
      <c r="S56" s="35"/>
      <c r="T56" s="34"/>
    </row>
    <row r="57" spans="1:20" x14ac:dyDescent="0.25">
      <c r="A57" s="74" t="s">
        <v>395</v>
      </c>
      <c r="B57" s="74" t="s">
        <v>396</v>
      </c>
      <c r="C57" s="74" t="s">
        <v>289</v>
      </c>
      <c r="D57" s="75">
        <v>9630</v>
      </c>
      <c r="E57" s="75">
        <v>87</v>
      </c>
      <c r="F57" s="75">
        <v>4320</v>
      </c>
      <c r="G57" s="75">
        <v>273</v>
      </c>
      <c r="H57" s="75">
        <v>4320</v>
      </c>
      <c r="I57" s="75">
        <v>273</v>
      </c>
      <c r="J57" s="75">
        <v>3469</v>
      </c>
      <c r="K57" s="75">
        <v>264</v>
      </c>
      <c r="L57" s="75">
        <v>851</v>
      </c>
      <c r="M57" s="75">
        <v>148</v>
      </c>
      <c r="N57" s="75">
        <v>0</v>
      </c>
      <c r="O57" s="75">
        <v>15</v>
      </c>
      <c r="P57" s="75">
        <v>5310</v>
      </c>
      <c r="Q57" s="75">
        <v>298</v>
      </c>
      <c r="S57" s="35"/>
      <c r="T57" s="34"/>
    </row>
    <row r="58" spans="1:20" x14ac:dyDescent="0.25">
      <c r="A58" s="74" t="s">
        <v>397</v>
      </c>
      <c r="B58" s="74" t="s">
        <v>398</v>
      </c>
      <c r="C58" s="74" t="s">
        <v>231</v>
      </c>
      <c r="D58" s="75">
        <v>86121</v>
      </c>
      <c r="E58" s="75">
        <v>211</v>
      </c>
      <c r="F58" s="75">
        <v>57782</v>
      </c>
      <c r="G58" s="75">
        <v>835</v>
      </c>
      <c r="H58" s="75">
        <v>56835</v>
      </c>
      <c r="I58" s="75">
        <v>859</v>
      </c>
      <c r="J58" s="75">
        <v>54687</v>
      </c>
      <c r="K58" s="75">
        <v>878</v>
      </c>
      <c r="L58" s="75">
        <v>2148</v>
      </c>
      <c r="M58" s="75">
        <v>318</v>
      </c>
      <c r="N58" s="75">
        <v>947</v>
      </c>
      <c r="O58" s="75">
        <v>240</v>
      </c>
      <c r="P58" s="75">
        <v>28339</v>
      </c>
      <c r="Q58" s="75">
        <v>878</v>
      </c>
      <c r="S58" s="35"/>
      <c r="T58" s="34"/>
    </row>
    <row r="59" spans="1:20" x14ac:dyDescent="0.25">
      <c r="A59" s="74" t="s">
        <v>399</v>
      </c>
      <c r="B59" s="74" t="s">
        <v>400</v>
      </c>
      <c r="C59" s="74" t="s">
        <v>232</v>
      </c>
      <c r="D59" s="75">
        <v>2361</v>
      </c>
      <c r="E59" s="75">
        <v>71</v>
      </c>
      <c r="F59" s="75">
        <v>1629</v>
      </c>
      <c r="G59" s="75">
        <v>83</v>
      </c>
      <c r="H59" s="75">
        <v>1629</v>
      </c>
      <c r="I59" s="75">
        <v>83</v>
      </c>
      <c r="J59" s="75">
        <v>1577</v>
      </c>
      <c r="K59" s="75">
        <v>81</v>
      </c>
      <c r="L59" s="75">
        <v>52</v>
      </c>
      <c r="M59" s="75">
        <v>41</v>
      </c>
      <c r="N59" s="75">
        <v>0</v>
      </c>
      <c r="O59" s="75">
        <v>9</v>
      </c>
      <c r="P59" s="75">
        <v>732</v>
      </c>
      <c r="Q59" s="75">
        <v>82</v>
      </c>
      <c r="S59" s="35"/>
      <c r="T59" s="34"/>
    </row>
    <row r="60" spans="1:20" x14ac:dyDescent="0.25">
      <c r="A60" s="74" t="s">
        <v>401</v>
      </c>
      <c r="B60" s="74" t="s">
        <v>402</v>
      </c>
      <c r="C60" s="74" t="s">
        <v>233</v>
      </c>
      <c r="D60" s="75">
        <v>1866</v>
      </c>
      <c r="E60" s="75">
        <v>93</v>
      </c>
      <c r="F60" s="75">
        <v>1137</v>
      </c>
      <c r="G60" s="75">
        <v>84</v>
      </c>
      <c r="H60" s="75">
        <v>1137</v>
      </c>
      <c r="I60" s="75">
        <v>84</v>
      </c>
      <c r="J60" s="75">
        <v>1128</v>
      </c>
      <c r="K60" s="75">
        <v>84</v>
      </c>
      <c r="L60" s="75">
        <v>9</v>
      </c>
      <c r="M60" s="75">
        <v>8</v>
      </c>
      <c r="N60" s="75">
        <v>0</v>
      </c>
      <c r="O60" s="75">
        <v>9</v>
      </c>
      <c r="P60" s="75">
        <v>729</v>
      </c>
      <c r="Q60" s="75">
        <v>62</v>
      </c>
      <c r="S60" s="35"/>
      <c r="T60" s="34"/>
    </row>
    <row r="61" spans="1:20" x14ac:dyDescent="0.25">
      <c r="A61" s="74" t="s">
        <v>403</v>
      </c>
      <c r="B61" s="74" t="s">
        <v>404</v>
      </c>
      <c r="C61" s="74" t="s">
        <v>234</v>
      </c>
      <c r="D61" s="75">
        <v>7781</v>
      </c>
      <c r="E61" s="75">
        <v>61</v>
      </c>
      <c r="F61" s="75">
        <v>5026</v>
      </c>
      <c r="G61" s="75">
        <v>139</v>
      </c>
      <c r="H61" s="75">
        <v>5025</v>
      </c>
      <c r="I61" s="75">
        <v>140</v>
      </c>
      <c r="J61" s="75">
        <v>4718</v>
      </c>
      <c r="K61" s="75">
        <v>159</v>
      </c>
      <c r="L61" s="75">
        <v>307</v>
      </c>
      <c r="M61" s="75">
        <v>92</v>
      </c>
      <c r="N61" s="75">
        <v>1</v>
      </c>
      <c r="O61" s="75">
        <v>3</v>
      </c>
      <c r="P61" s="75">
        <v>2755</v>
      </c>
      <c r="Q61" s="75">
        <v>145</v>
      </c>
      <c r="S61" s="35"/>
      <c r="T61" s="34"/>
    </row>
    <row r="62" spans="1:20" x14ac:dyDescent="0.25">
      <c r="A62" s="74" t="s">
        <v>405</v>
      </c>
      <c r="B62" s="74" t="s">
        <v>406</v>
      </c>
      <c r="C62" s="74" t="s">
        <v>235</v>
      </c>
      <c r="D62" s="75">
        <v>1928</v>
      </c>
      <c r="E62" s="75">
        <v>44</v>
      </c>
      <c r="F62" s="75">
        <v>1350</v>
      </c>
      <c r="G62" s="75">
        <v>72</v>
      </c>
      <c r="H62" s="75">
        <v>1325</v>
      </c>
      <c r="I62" s="75">
        <v>73</v>
      </c>
      <c r="J62" s="75">
        <v>1283</v>
      </c>
      <c r="K62" s="75">
        <v>82</v>
      </c>
      <c r="L62" s="75">
        <v>42</v>
      </c>
      <c r="M62" s="75">
        <v>29</v>
      </c>
      <c r="N62" s="75">
        <v>25</v>
      </c>
      <c r="O62" s="75">
        <v>33</v>
      </c>
      <c r="P62" s="75">
        <v>578</v>
      </c>
      <c r="Q62" s="75">
        <v>68</v>
      </c>
      <c r="S62" s="35"/>
      <c r="T62" s="34"/>
    </row>
    <row r="63" spans="1:20" x14ac:dyDescent="0.25">
      <c r="A63" s="74" t="s">
        <v>407</v>
      </c>
      <c r="B63" s="74" t="s">
        <v>408</v>
      </c>
      <c r="C63" s="74" t="s">
        <v>236</v>
      </c>
      <c r="D63" s="75">
        <v>5187</v>
      </c>
      <c r="E63" s="75">
        <v>69</v>
      </c>
      <c r="F63" s="75">
        <v>3323</v>
      </c>
      <c r="G63" s="75">
        <v>122</v>
      </c>
      <c r="H63" s="75">
        <v>3320</v>
      </c>
      <c r="I63" s="75">
        <v>123</v>
      </c>
      <c r="J63" s="75">
        <v>3247</v>
      </c>
      <c r="K63" s="75">
        <v>122</v>
      </c>
      <c r="L63" s="75">
        <v>73</v>
      </c>
      <c r="M63" s="75">
        <v>41</v>
      </c>
      <c r="N63" s="75">
        <v>3</v>
      </c>
      <c r="O63" s="75">
        <v>5</v>
      </c>
      <c r="P63" s="75">
        <v>1864</v>
      </c>
      <c r="Q63" s="75">
        <v>144</v>
      </c>
      <c r="S63" s="35"/>
      <c r="T63" s="34"/>
    </row>
    <row r="64" spans="1:20" x14ac:dyDescent="0.25">
      <c r="A64" s="74" t="s">
        <v>409</v>
      </c>
      <c r="B64" s="74" t="s">
        <v>410</v>
      </c>
      <c r="C64" s="74" t="s">
        <v>237</v>
      </c>
      <c r="D64" s="75">
        <v>2295</v>
      </c>
      <c r="E64" s="75">
        <v>66</v>
      </c>
      <c r="F64" s="75">
        <v>1749</v>
      </c>
      <c r="G64" s="75">
        <v>84</v>
      </c>
      <c r="H64" s="75">
        <v>1730</v>
      </c>
      <c r="I64" s="75">
        <v>86</v>
      </c>
      <c r="J64" s="75">
        <v>1702</v>
      </c>
      <c r="K64" s="75">
        <v>88</v>
      </c>
      <c r="L64" s="75">
        <v>28</v>
      </c>
      <c r="M64" s="75">
        <v>27</v>
      </c>
      <c r="N64" s="75">
        <v>19</v>
      </c>
      <c r="O64" s="75">
        <v>28</v>
      </c>
      <c r="P64" s="75">
        <v>546</v>
      </c>
      <c r="Q64" s="75">
        <v>94</v>
      </c>
      <c r="S64" s="35"/>
      <c r="T64" s="34"/>
    </row>
    <row r="65" spans="1:20" x14ac:dyDescent="0.25">
      <c r="A65" s="74" t="s">
        <v>411</v>
      </c>
      <c r="B65" s="74" t="s">
        <v>412</v>
      </c>
      <c r="C65" s="74" t="s">
        <v>238</v>
      </c>
      <c r="D65" s="75">
        <v>1048</v>
      </c>
      <c r="E65" s="75">
        <v>86</v>
      </c>
      <c r="F65" s="75">
        <v>685</v>
      </c>
      <c r="G65" s="75">
        <v>63</v>
      </c>
      <c r="H65" s="75">
        <v>685</v>
      </c>
      <c r="I65" s="75">
        <v>63</v>
      </c>
      <c r="J65" s="75">
        <v>681</v>
      </c>
      <c r="K65" s="75">
        <v>63</v>
      </c>
      <c r="L65" s="75">
        <v>4</v>
      </c>
      <c r="M65" s="75">
        <v>4</v>
      </c>
      <c r="N65" s="75">
        <v>0</v>
      </c>
      <c r="O65" s="75">
        <v>9</v>
      </c>
      <c r="P65" s="75">
        <v>363</v>
      </c>
      <c r="Q65" s="75">
        <v>60</v>
      </c>
      <c r="S65" s="35"/>
      <c r="T65" s="34"/>
    </row>
    <row r="66" spans="1:20" x14ac:dyDescent="0.25">
      <c r="A66" s="74" t="s">
        <v>413</v>
      </c>
      <c r="B66" s="74" t="s">
        <v>414</v>
      </c>
      <c r="C66" s="74" t="s">
        <v>239</v>
      </c>
      <c r="D66" s="75">
        <v>6474</v>
      </c>
      <c r="E66" s="75">
        <v>91</v>
      </c>
      <c r="F66" s="75">
        <v>2967</v>
      </c>
      <c r="G66" s="75">
        <v>198</v>
      </c>
      <c r="H66" s="75">
        <v>2967</v>
      </c>
      <c r="I66" s="75">
        <v>198</v>
      </c>
      <c r="J66" s="75">
        <v>2576</v>
      </c>
      <c r="K66" s="75">
        <v>197</v>
      </c>
      <c r="L66" s="75">
        <v>391</v>
      </c>
      <c r="M66" s="75">
        <v>116</v>
      </c>
      <c r="N66" s="75">
        <v>0</v>
      </c>
      <c r="O66" s="75">
        <v>15</v>
      </c>
      <c r="P66" s="75">
        <v>3507</v>
      </c>
      <c r="Q66" s="75">
        <v>188</v>
      </c>
      <c r="S66" s="35"/>
      <c r="T66" s="34"/>
    </row>
    <row r="67" spans="1:20" x14ac:dyDescent="0.25">
      <c r="A67" s="74" t="s">
        <v>415</v>
      </c>
      <c r="B67" s="74" t="s">
        <v>416</v>
      </c>
      <c r="C67" s="74" t="s">
        <v>240</v>
      </c>
      <c r="D67" s="75">
        <v>4338</v>
      </c>
      <c r="E67" s="75">
        <v>62</v>
      </c>
      <c r="F67" s="75">
        <v>2885</v>
      </c>
      <c r="G67" s="75">
        <v>156</v>
      </c>
      <c r="H67" s="75">
        <v>2885</v>
      </c>
      <c r="I67" s="75">
        <v>156</v>
      </c>
      <c r="J67" s="75">
        <v>2783</v>
      </c>
      <c r="K67" s="75">
        <v>162</v>
      </c>
      <c r="L67" s="75">
        <v>102</v>
      </c>
      <c r="M67" s="75">
        <v>72</v>
      </c>
      <c r="N67" s="75">
        <v>0</v>
      </c>
      <c r="O67" s="75">
        <v>13</v>
      </c>
      <c r="P67" s="75">
        <v>1453</v>
      </c>
      <c r="Q67" s="75">
        <v>151</v>
      </c>
      <c r="S67" s="35"/>
      <c r="T67" s="34"/>
    </row>
    <row r="68" spans="1:20" x14ac:dyDescent="0.25">
      <c r="A68" s="74" t="s">
        <v>417</v>
      </c>
      <c r="B68" s="74" t="s">
        <v>418</v>
      </c>
      <c r="C68" s="74" t="s">
        <v>241</v>
      </c>
      <c r="D68" s="75">
        <v>6512</v>
      </c>
      <c r="E68" s="75">
        <v>32</v>
      </c>
      <c r="F68" s="75">
        <v>4352</v>
      </c>
      <c r="G68" s="75">
        <v>83</v>
      </c>
      <c r="H68" s="75">
        <v>4352</v>
      </c>
      <c r="I68" s="75">
        <v>83</v>
      </c>
      <c r="J68" s="75">
        <v>4243</v>
      </c>
      <c r="K68" s="75">
        <v>88</v>
      </c>
      <c r="L68" s="75">
        <v>109</v>
      </c>
      <c r="M68" s="75">
        <v>44</v>
      </c>
      <c r="N68" s="75">
        <v>0</v>
      </c>
      <c r="O68" s="75">
        <v>13</v>
      </c>
      <c r="P68" s="75">
        <v>2160</v>
      </c>
      <c r="Q68" s="75">
        <v>87</v>
      </c>
      <c r="S68" s="35"/>
      <c r="T68" s="34"/>
    </row>
    <row r="69" spans="1:20" x14ac:dyDescent="0.25">
      <c r="A69" s="74" t="s">
        <v>419</v>
      </c>
      <c r="B69" s="74" t="s">
        <v>420</v>
      </c>
      <c r="C69" s="74" t="s">
        <v>242</v>
      </c>
      <c r="D69" s="75">
        <v>11997</v>
      </c>
      <c r="E69" s="75">
        <v>76</v>
      </c>
      <c r="F69" s="75">
        <v>8249</v>
      </c>
      <c r="G69" s="75">
        <v>222</v>
      </c>
      <c r="H69" s="75">
        <v>8225</v>
      </c>
      <c r="I69" s="75">
        <v>217</v>
      </c>
      <c r="J69" s="75">
        <v>8074</v>
      </c>
      <c r="K69" s="75">
        <v>224</v>
      </c>
      <c r="L69" s="75">
        <v>151</v>
      </c>
      <c r="M69" s="75">
        <v>66</v>
      </c>
      <c r="N69" s="75">
        <v>24</v>
      </c>
      <c r="O69" s="75">
        <v>27</v>
      </c>
      <c r="P69" s="75">
        <v>3748</v>
      </c>
      <c r="Q69" s="75">
        <v>222</v>
      </c>
      <c r="S69" s="35"/>
      <c r="T69" s="34"/>
    </row>
    <row r="70" spans="1:20" x14ac:dyDescent="0.25">
      <c r="A70" s="74" t="s">
        <v>421</v>
      </c>
      <c r="B70" s="74" t="s">
        <v>422</v>
      </c>
      <c r="C70" s="74" t="s">
        <v>243</v>
      </c>
      <c r="D70" s="75">
        <v>4388</v>
      </c>
      <c r="E70" s="75">
        <v>63</v>
      </c>
      <c r="F70" s="75">
        <v>2862</v>
      </c>
      <c r="G70" s="75">
        <v>143</v>
      </c>
      <c r="H70" s="75">
        <v>2832</v>
      </c>
      <c r="I70" s="75">
        <v>153</v>
      </c>
      <c r="J70" s="75">
        <v>2753</v>
      </c>
      <c r="K70" s="75">
        <v>146</v>
      </c>
      <c r="L70" s="75">
        <v>79</v>
      </c>
      <c r="M70" s="75">
        <v>49</v>
      </c>
      <c r="N70" s="75">
        <v>30</v>
      </c>
      <c r="O70" s="75">
        <v>33</v>
      </c>
      <c r="P70" s="75">
        <v>1526</v>
      </c>
      <c r="Q70" s="75">
        <v>150</v>
      </c>
      <c r="S70" s="35"/>
      <c r="T70" s="34"/>
    </row>
    <row r="71" spans="1:20" x14ac:dyDescent="0.25">
      <c r="A71" s="74" t="s">
        <v>423</v>
      </c>
      <c r="B71" s="74" t="s">
        <v>424</v>
      </c>
      <c r="C71" s="74" t="s">
        <v>244</v>
      </c>
      <c r="D71" s="75">
        <v>18399</v>
      </c>
      <c r="E71" s="75">
        <v>85</v>
      </c>
      <c r="F71" s="75">
        <v>11781</v>
      </c>
      <c r="G71" s="75">
        <v>380</v>
      </c>
      <c r="H71" s="75">
        <v>11750</v>
      </c>
      <c r="I71" s="75">
        <v>379</v>
      </c>
      <c r="J71" s="75">
        <v>11387</v>
      </c>
      <c r="K71" s="75">
        <v>400</v>
      </c>
      <c r="L71" s="75">
        <v>363</v>
      </c>
      <c r="M71" s="75">
        <v>150</v>
      </c>
      <c r="N71" s="75">
        <v>31</v>
      </c>
      <c r="O71" s="75">
        <v>30</v>
      </c>
      <c r="P71" s="75">
        <v>6618</v>
      </c>
      <c r="Q71" s="75">
        <v>394</v>
      </c>
      <c r="S71" s="35"/>
      <c r="T71" s="34"/>
    </row>
    <row r="72" spans="1:20" x14ac:dyDescent="0.25">
      <c r="A72" s="74" t="s">
        <v>425</v>
      </c>
      <c r="B72" s="74" t="s">
        <v>426</v>
      </c>
      <c r="C72" s="74" t="s">
        <v>245</v>
      </c>
      <c r="D72" s="75">
        <v>2005</v>
      </c>
      <c r="E72" s="75">
        <v>13</v>
      </c>
      <c r="F72" s="75">
        <v>1338</v>
      </c>
      <c r="G72" s="75">
        <v>55</v>
      </c>
      <c r="H72" s="75">
        <v>1338</v>
      </c>
      <c r="I72" s="75">
        <v>55</v>
      </c>
      <c r="J72" s="75">
        <v>1029</v>
      </c>
      <c r="K72" s="75">
        <v>61</v>
      </c>
      <c r="L72" s="75">
        <v>309</v>
      </c>
      <c r="M72" s="75">
        <v>39</v>
      </c>
      <c r="N72" s="75">
        <v>0</v>
      </c>
      <c r="O72" s="75">
        <v>9</v>
      </c>
      <c r="P72" s="75">
        <v>667</v>
      </c>
      <c r="Q72" s="75">
        <v>53</v>
      </c>
      <c r="S72" s="35"/>
      <c r="T72" s="34"/>
    </row>
    <row r="73" spans="1:20" x14ac:dyDescent="0.25">
      <c r="A73" s="74" t="s">
        <v>427</v>
      </c>
      <c r="B73" s="74" t="s">
        <v>428</v>
      </c>
      <c r="C73" s="74" t="s">
        <v>246</v>
      </c>
      <c r="D73" s="75">
        <v>3824</v>
      </c>
      <c r="E73" s="75">
        <v>27</v>
      </c>
      <c r="F73" s="75">
        <v>2589</v>
      </c>
      <c r="G73" s="75">
        <v>95</v>
      </c>
      <c r="H73" s="75">
        <v>2589</v>
      </c>
      <c r="I73" s="75">
        <v>95</v>
      </c>
      <c r="J73" s="75">
        <v>2011</v>
      </c>
      <c r="K73" s="75">
        <v>98</v>
      </c>
      <c r="L73" s="75">
        <v>578</v>
      </c>
      <c r="M73" s="75">
        <v>87</v>
      </c>
      <c r="N73" s="75">
        <v>0</v>
      </c>
      <c r="O73" s="75">
        <v>13</v>
      </c>
      <c r="P73" s="75">
        <v>1235</v>
      </c>
      <c r="Q73" s="75">
        <v>103</v>
      </c>
      <c r="S73" s="35"/>
      <c r="T73" s="34"/>
    </row>
    <row r="74" spans="1:20" x14ac:dyDescent="0.25">
      <c r="A74" s="74" t="s">
        <v>429</v>
      </c>
      <c r="B74" s="74" t="s">
        <v>430</v>
      </c>
      <c r="C74" s="74" t="s">
        <v>247</v>
      </c>
      <c r="D74" s="75">
        <v>0</v>
      </c>
      <c r="E74" s="75">
        <v>9</v>
      </c>
      <c r="F74" s="75">
        <v>0</v>
      </c>
      <c r="G74" s="75">
        <v>9</v>
      </c>
      <c r="H74" s="75">
        <v>0</v>
      </c>
      <c r="I74" s="75">
        <v>9</v>
      </c>
      <c r="J74" s="75">
        <v>0</v>
      </c>
      <c r="K74" s="75">
        <v>9</v>
      </c>
      <c r="L74" s="75">
        <v>0</v>
      </c>
      <c r="M74" s="75">
        <v>9</v>
      </c>
      <c r="N74" s="75">
        <v>0</v>
      </c>
      <c r="O74" s="75">
        <v>9</v>
      </c>
      <c r="P74" s="75">
        <v>0</v>
      </c>
      <c r="Q74" s="75">
        <v>9</v>
      </c>
      <c r="S74" s="35"/>
      <c r="T74" s="34"/>
    </row>
    <row r="75" spans="1:20" x14ac:dyDescent="0.25">
      <c r="A75" s="74" t="s">
        <v>431</v>
      </c>
      <c r="B75" s="74" t="s">
        <v>432</v>
      </c>
      <c r="C75" s="74" t="s">
        <v>248</v>
      </c>
      <c r="D75" s="75">
        <v>0</v>
      </c>
      <c r="E75" s="75">
        <v>9</v>
      </c>
      <c r="F75" s="75">
        <v>0</v>
      </c>
      <c r="G75" s="75">
        <v>9</v>
      </c>
      <c r="H75" s="75">
        <v>0</v>
      </c>
      <c r="I75" s="75">
        <v>9</v>
      </c>
      <c r="J75" s="75">
        <v>0</v>
      </c>
      <c r="K75" s="75">
        <v>9</v>
      </c>
      <c r="L75" s="75">
        <v>0</v>
      </c>
      <c r="M75" s="75">
        <v>9</v>
      </c>
      <c r="N75" s="75">
        <v>0</v>
      </c>
      <c r="O75" s="75">
        <v>9</v>
      </c>
      <c r="P75" s="75">
        <v>0</v>
      </c>
      <c r="Q75" s="75">
        <v>9</v>
      </c>
      <c r="S75" s="35"/>
      <c r="T75" s="34"/>
    </row>
    <row r="76" spans="1:20" x14ac:dyDescent="0.25">
      <c r="A76" s="74" t="s">
        <v>433</v>
      </c>
      <c r="B76" s="74" t="s">
        <v>434</v>
      </c>
      <c r="C76" s="74" t="s">
        <v>249</v>
      </c>
      <c r="D76" s="75">
        <v>0</v>
      </c>
      <c r="E76" s="75">
        <v>9</v>
      </c>
      <c r="F76" s="75">
        <v>0</v>
      </c>
      <c r="G76" s="75">
        <v>9</v>
      </c>
      <c r="H76" s="75">
        <v>0</v>
      </c>
      <c r="I76" s="75">
        <v>9</v>
      </c>
      <c r="J76" s="75">
        <v>0</v>
      </c>
      <c r="K76" s="75">
        <v>9</v>
      </c>
      <c r="L76" s="75">
        <v>0</v>
      </c>
      <c r="M76" s="75">
        <v>9</v>
      </c>
      <c r="N76" s="75">
        <v>0</v>
      </c>
      <c r="O76" s="75">
        <v>9</v>
      </c>
      <c r="P76" s="75">
        <v>0</v>
      </c>
      <c r="Q76" s="75">
        <v>9</v>
      </c>
      <c r="S76" s="35"/>
      <c r="T76" s="34"/>
    </row>
    <row r="77" spans="1:20" x14ac:dyDescent="0.25">
      <c r="A77" s="74" t="s">
        <v>435</v>
      </c>
      <c r="B77" s="74" t="s">
        <v>436</v>
      </c>
      <c r="C77" s="74" t="s">
        <v>250</v>
      </c>
      <c r="D77" s="75">
        <v>0</v>
      </c>
      <c r="E77" s="75">
        <v>9</v>
      </c>
      <c r="F77" s="75">
        <v>0</v>
      </c>
      <c r="G77" s="75">
        <v>9</v>
      </c>
      <c r="H77" s="75">
        <v>0</v>
      </c>
      <c r="I77" s="75">
        <v>9</v>
      </c>
      <c r="J77" s="75">
        <v>0</v>
      </c>
      <c r="K77" s="75">
        <v>9</v>
      </c>
      <c r="L77" s="75">
        <v>0</v>
      </c>
      <c r="M77" s="75">
        <v>9</v>
      </c>
      <c r="N77" s="75">
        <v>0</v>
      </c>
      <c r="O77" s="75">
        <v>9</v>
      </c>
      <c r="P77" s="75">
        <v>0</v>
      </c>
      <c r="Q77" s="75">
        <v>9</v>
      </c>
      <c r="S77" s="35"/>
      <c r="T77" s="34"/>
    </row>
    <row r="78" spans="1:20" x14ac:dyDescent="0.25">
      <c r="A78" s="74" t="s">
        <v>437</v>
      </c>
      <c r="B78" s="74" t="s">
        <v>438</v>
      </c>
      <c r="C78" s="74" t="s">
        <v>251</v>
      </c>
      <c r="D78" s="75">
        <v>2005</v>
      </c>
      <c r="E78" s="75">
        <v>13</v>
      </c>
      <c r="F78" s="75">
        <v>1338</v>
      </c>
      <c r="G78" s="75">
        <v>55</v>
      </c>
      <c r="H78" s="75">
        <v>1338</v>
      </c>
      <c r="I78" s="75">
        <v>55</v>
      </c>
      <c r="J78" s="75">
        <v>1029</v>
      </c>
      <c r="K78" s="75">
        <v>61</v>
      </c>
      <c r="L78" s="75">
        <v>309</v>
      </c>
      <c r="M78" s="75">
        <v>39</v>
      </c>
      <c r="N78" s="75">
        <v>0</v>
      </c>
      <c r="O78" s="75">
        <v>9</v>
      </c>
      <c r="P78" s="75">
        <v>667</v>
      </c>
      <c r="Q78" s="75">
        <v>53</v>
      </c>
      <c r="S78" s="35"/>
      <c r="T78" s="34"/>
    </row>
    <row r="79" spans="1:20" x14ac:dyDescent="0.25">
      <c r="A79" s="74" t="s">
        <v>439</v>
      </c>
      <c r="B79" s="74" t="s">
        <v>440</v>
      </c>
      <c r="C79" s="74" t="s">
        <v>252</v>
      </c>
      <c r="D79" s="75">
        <v>1274</v>
      </c>
      <c r="E79" s="75">
        <v>61</v>
      </c>
      <c r="F79" s="75">
        <v>745</v>
      </c>
      <c r="G79" s="75">
        <v>67</v>
      </c>
      <c r="H79" s="75">
        <v>745</v>
      </c>
      <c r="I79" s="75">
        <v>67</v>
      </c>
      <c r="J79" s="75">
        <v>600</v>
      </c>
      <c r="K79" s="75">
        <v>68</v>
      </c>
      <c r="L79" s="75">
        <v>145</v>
      </c>
      <c r="M79" s="75">
        <v>37</v>
      </c>
      <c r="N79" s="75">
        <v>0</v>
      </c>
      <c r="O79" s="75">
        <v>9</v>
      </c>
      <c r="P79" s="75">
        <v>529</v>
      </c>
      <c r="Q79" s="75">
        <v>68</v>
      </c>
      <c r="S79" s="35"/>
      <c r="T79" s="34"/>
    </row>
    <row r="80" spans="1:20" x14ac:dyDescent="0.25">
      <c r="A80" s="74" t="s">
        <v>441</v>
      </c>
      <c r="B80" s="74" t="s">
        <v>442</v>
      </c>
      <c r="C80" s="74" t="s">
        <v>253</v>
      </c>
      <c r="D80" s="75">
        <v>97</v>
      </c>
      <c r="E80" s="75">
        <v>48</v>
      </c>
      <c r="F80" s="75">
        <v>48</v>
      </c>
      <c r="G80" s="75">
        <v>29</v>
      </c>
      <c r="H80" s="75">
        <v>48</v>
      </c>
      <c r="I80" s="75">
        <v>29</v>
      </c>
      <c r="J80" s="75">
        <v>47</v>
      </c>
      <c r="K80" s="75">
        <v>29</v>
      </c>
      <c r="L80" s="75">
        <v>1</v>
      </c>
      <c r="M80" s="75">
        <v>3</v>
      </c>
      <c r="N80" s="75">
        <v>0</v>
      </c>
      <c r="O80" s="75">
        <v>9</v>
      </c>
      <c r="P80" s="75">
        <v>49</v>
      </c>
      <c r="Q80" s="75">
        <v>32</v>
      </c>
      <c r="S80" s="35"/>
      <c r="T80" s="34"/>
    </row>
    <row r="81" spans="1:20" x14ac:dyDescent="0.25">
      <c r="A81" s="74" t="s">
        <v>443</v>
      </c>
      <c r="B81" s="74" t="s">
        <v>444</v>
      </c>
      <c r="C81" s="74" t="s">
        <v>254</v>
      </c>
      <c r="D81" s="75">
        <v>61</v>
      </c>
      <c r="E81" s="75">
        <v>29</v>
      </c>
      <c r="F81" s="75">
        <v>47</v>
      </c>
      <c r="G81" s="75">
        <v>28</v>
      </c>
      <c r="H81" s="75">
        <v>47</v>
      </c>
      <c r="I81" s="75">
        <v>28</v>
      </c>
      <c r="J81" s="75">
        <v>47</v>
      </c>
      <c r="K81" s="75">
        <v>28</v>
      </c>
      <c r="L81" s="75">
        <v>0</v>
      </c>
      <c r="M81" s="75">
        <v>9</v>
      </c>
      <c r="N81" s="75">
        <v>0</v>
      </c>
      <c r="O81" s="75">
        <v>9</v>
      </c>
      <c r="P81" s="75">
        <v>14</v>
      </c>
      <c r="Q81" s="75">
        <v>10</v>
      </c>
      <c r="S81" s="35"/>
      <c r="T81" s="34"/>
    </row>
    <row r="82" spans="1:20" x14ac:dyDescent="0.25">
      <c r="A82" s="74" t="s">
        <v>445</v>
      </c>
      <c r="B82" s="74" t="s">
        <v>446</v>
      </c>
      <c r="C82" s="74" t="s">
        <v>255</v>
      </c>
      <c r="D82" s="75">
        <v>334</v>
      </c>
      <c r="E82" s="75">
        <v>70</v>
      </c>
      <c r="F82" s="75">
        <v>185</v>
      </c>
      <c r="G82" s="75">
        <v>49</v>
      </c>
      <c r="H82" s="75">
        <v>185</v>
      </c>
      <c r="I82" s="75">
        <v>49</v>
      </c>
      <c r="J82" s="75">
        <v>170</v>
      </c>
      <c r="K82" s="75">
        <v>45</v>
      </c>
      <c r="L82" s="75">
        <v>15</v>
      </c>
      <c r="M82" s="75">
        <v>12</v>
      </c>
      <c r="N82" s="75">
        <v>0</v>
      </c>
      <c r="O82" s="75">
        <v>9</v>
      </c>
      <c r="P82" s="75">
        <v>149</v>
      </c>
      <c r="Q82" s="75">
        <v>40</v>
      </c>
      <c r="S82" s="35"/>
      <c r="T82" s="34"/>
    </row>
    <row r="83" spans="1:20" x14ac:dyDescent="0.25">
      <c r="A83" s="74" t="s">
        <v>447</v>
      </c>
      <c r="B83" s="74" t="s">
        <v>448</v>
      </c>
      <c r="C83" s="74" t="s">
        <v>256</v>
      </c>
      <c r="D83" s="75">
        <v>225</v>
      </c>
      <c r="E83" s="75">
        <v>55</v>
      </c>
      <c r="F83" s="75">
        <v>171</v>
      </c>
      <c r="G83" s="75">
        <v>50</v>
      </c>
      <c r="H83" s="75">
        <v>171</v>
      </c>
      <c r="I83" s="75">
        <v>50</v>
      </c>
      <c r="J83" s="75">
        <v>165</v>
      </c>
      <c r="K83" s="75">
        <v>46</v>
      </c>
      <c r="L83" s="75">
        <v>6</v>
      </c>
      <c r="M83" s="75">
        <v>10</v>
      </c>
      <c r="N83" s="75">
        <v>0</v>
      </c>
      <c r="O83" s="75">
        <v>9</v>
      </c>
      <c r="P83" s="75">
        <v>54</v>
      </c>
      <c r="Q83" s="75">
        <v>26</v>
      </c>
      <c r="S83" s="35"/>
      <c r="T83" s="34"/>
    </row>
    <row r="84" spans="1:20" x14ac:dyDescent="0.25">
      <c r="A84" s="74" t="s">
        <v>449</v>
      </c>
      <c r="B84" s="74" t="s">
        <v>450</v>
      </c>
      <c r="C84" s="74" t="s">
        <v>257</v>
      </c>
      <c r="D84" s="75">
        <v>481</v>
      </c>
      <c r="E84" s="75">
        <v>74</v>
      </c>
      <c r="F84" s="75">
        <v>242</v>
      </c>
      <c r="G84" s="75">
        <v>60</v>
      </c>
      <c r="H84" s="75">
        <v>242</v>
      </c>
      <c r="I84" s="75">
        <v>60</v>
      </c>
      <c r="J84" s="75">
        <v>218</v>
      </c>
      <c r="K84" s="75">
        <v>52</v>
      </c>
      <c r="L84" s="75">
        <v>24</v>
      </c>
      <c r="M84" s="75">
        <v>24</v>
      </c>
      <c r="N84" s="75">
        <v>0</v>
      </c>
      <c r="O84" s="75">
        <v>9</v>
      </c>
      <c r="P84" s="75">
        <v>239</v>
      </c>
      <c r="Q84" s="75">
        <v>56</v>
      </c>
      <c r="S84" s="35"/>
      <c r="T84" s="34"/>
    </row>
    <row r="85" spans="1:20" x14ac:dyDescent="0.25">
      <c r="A85" s="74" t="s">
        <v>451</v>
      </c>
      <c r="B85" s="74" t="s">
        <v>452</v>
      </c>
      <c r="C85" s="74" t="s">
        <v>258</v>
      </c>
      <c r="D85" s="75">
        <v>155</v>
      </c>
      <c r="E85" s="75">
        <v>33</v>
      </c>
      <c r="F85" s="75">
        <v>114</v>
      </c>
      <c r="G85" s="75">
        <v>30</v>
      </c>
      <c r="H85" s="75">
        <v>114</v>
      </c>
      <c r="I85" s="75">
        <v>30</v>
      </c>
      <c r="J85" s="75">
        <v>114</v>
      </c>
      <c r="K85" s="75">
        <v>30</v>
      </c>
      <c r="L85" s="75">
        <v>0</v>
      </c>
      <c r="M85" s="75">
        <v>9</v>
      </c>
      <c r="N85" s="75">
        <v>0</v>
      </c>
      <c r="O85" s="75">
        <v>9</v>
      </c>
      <c r="P85" s="75">
        <v>41</v>
      </c>
      <c r="Q85" s="75">
        <v>15</v>
      </c>
      <c r="S85" s="35"/>
      <c r="T85" s="34"/>
    </row>
    <row r="86" spans="1:20" x14ac:dyDescent="0.25">
      <c r="A86" s="74" t="s">
        <v>453</v>
      </c>
      <c r="B86" s="74" t="s">
        <v>454</v>
      </c>
      <c r="C86" s="74" t="s">
        <v>259</v>
      </c>
      <c r="D86" s="75">
        <v>1019</v>
      </c>
      <c r="E86" s="75">
        <v>133</v>
      </c>
      <c r="F86" s="75">
        <v>620</v>
      </c>
      <c r="G86" s="75">
        <v>116</v>
      </c>
      <c r="H86" s="75">
        <v>620</v>
      </c>
      <c r="I86" s="75">
        <v>116</v>
      </c>
      <c r="J86" s="75">
        <v>586</v>
      </c>
      <c r="K86" s="75">
        <v>111</v>
      </c>
      <c r="L86" s="75">
        <v>34</v>
      </c>
      <c r="M86" s="75">
        <v>23</v>
      </c>
      <c r="N86" s="75">
        <v>0</v>
      </c>
      <c r="O86" s="75">
        <v>9</v>
      </c>
      <c r="P86" s="75">
        <v>399</v>
      </c>
      <c r="Q86" s="75">
        <v>78</v>
      </c>
      <c r="S86" s="35"/>
      <c r="T86" s="34"/>
    </row>
    <row r="87" spans="1:20" x14ac:dyDescent="0.25">
      <c r="A87" s="74" t="s">
        <v>455</v>
      </c>
      <c r="B87" s="74" t="s">
        <v>456</v>
      </c>
      <c r="C87" s="74" t="s">
        <v>260</v>
      </c>
      <c r="D87" s="75">
        <v>6161</v>
      </c>
      <c r="E87" s="75">
        <v>133</v>
      </c>
      <c r="F87" s="75">
        <v>4012</v>
      </c>
      <c r="G87" s="75">
        <v>162</v>
      </c>
      <c r="H87" s="75">
        <v>4012</v>
      </c>
      <c r="I87" s="75">
        <v>162</v>
      </c>
      <c r="J87" s="75">
        <v>3718</v>
      </c>
      <c r="K87" s="75">
        <v>179</v>
      </c>
      <c r="L87" s="75">
        <v>294</v>
      </c>
      <c r="M87" s="75">
        <v>88</v>
      </c>
      <c r="N87" s="75">
        <v>0</v>
      </c>
      <c r="O87" s="75">
        <v>13</v>
      </c>
      <c r="P87" s="75">
        <v>2149</v>
      </c>
      <c r="Q87" s="75">
        <v>144</v>
      </c>
      <c r="S87" s="35"/>
      <c r="T87" s="34"/>
    </row>
    <row r="88" spans="1:20" x14ac:dyDescent="0.25">
      <c r="A88" s="74" t="s">
        <v>457</v>
      </c>
      <c r="B88" s="74" t="s">
        <v>458</v>
      </c>
      <c r="C88" s="74" t="s">
        <v>261</v>
      </c>
      <c r="D88" s="75">
        <v>1046</v>
      </c>
      <c r="E88" s="75">
        <v>51</v>
      </c>
      <c r="F88" s="75">
        <v>600</v>
      </c>
      <c r="G88" s="75">
        <v>48</v>
      </c>
      <c r="H88" s="75">
        <v>600</v>
      </c>
      <c r="I88" s="75">
        <v>48</v>
      </c>
      <c r="J88" s="75">
        <v>500</v>
      </c>
      <c r="K88" s="75">
        <v>50</v>
      </c>
      <c r="L88" s="75">
        <v>100</v>
      </c>
      <c r="M88" s="75">
        <v>25</v>
      </c>
      <c r="N88" s="75">
        <v>0</v>
      </c>
      <c r="O88" s="75">
        <v>9</v>
      </c>
      <c r="P88" s="75">
        <v>446</v>
      </c>
      <c r="Q88" s="75">
        <v>61</v>
      </c>
      <c r="S88" s="35"/>
      <c r="T88" s="34"/>
    </row>
    <row r="89" spans="1:20" x14ac:dyDescent="0.25">
      <c r="A89" s="74" t="s">
        <v>459</v>
      </c>
      <c r="B89" s="74" t="s">
        <v>460</v>
      </c>
      <c r="C89" s="74" t="s">
        <v>262</v>
      </c>
      <c r="D89" s="75">
        <v>1</v>
      </c>
      <c r="E89" s="75">
        <v>3</v>
      </c>
      <c r="F89" s="75">
        <v>1</v>
      </c>
      <c r="G89" s="75">
        <v>3</v>
      </c>
      <c r="H89" s="75">
        <v>1</v>
      </c>
      <c r="I89" s="75">
        <v>3</v>
      </c>
      <c r="J89" s="75">
        <v>1</v>
      </c>
      <c r="K89" s="75">
        <v>3</v>
      </c>
      <c r="L89" s="75">
        <v>0</v>
      </c>
      <c r="M89" s="75">
        <v>9</v>
      </c>
      <c r="N89" s="75">
        <v>0</v>
      </c>
      <c r="O89" s="75">
        <v>9</v>
      </c>
      <c r="P89" s="75">
        <v>0</v>
      </c>
      <c r="Q89" s="75">
        <v>9</v>
      </c>
      <c r="S89" s="35"/>
      <c r="T89" s="34"/>
    </row>
    <row r="90" spans="1:20" x14ac:dyDescent="0.25">
      <c r="A90" s="74" t="s">
        <v>461</v>
      </c>
      <c r="B90" s="74" t="s">
        <v>462</v>
      </c>
      <c r="C90" s="74" t="s">
        <v>263</v>
      </c>
      <c r="D90" s="75">
        <v>0</v>
      </c>
      <c r="E90" s="75">
        <v>9</v>
      </c>
      <c r="F90" s="75">
        <v>0</v>
      </c>
      <c r="G90" s="75">
        <v>9</v>
      </c>
      <c r="H90" s="75">
        <v>0</v>
      </c>
      <c r="I90" s="75">
        <v>9</v>
      </c>
      <c r="J90" s="75">
        <v>0</v>
      </c>
      <c r="K90" s="75">
        <v>9</v>
      </c>
      <c r="L90" s="75">
        <v>0</v>
      </c>
      <c r="M90" s="75">
        <v>9</v>
      </c>
      <c r="N90" s="75">
        <v>0</v>
      </c>
      <c r="O90" s="75">
        <v>9</v>
      </c>
      <c r="P90" s="75">
        <v>0</v>
      </c>
      <c r="Q90" s="75">
        <v>9</v>
      </c>
      <c r="S90" s="35"/>
      <c r="T90" s="34"/>
    </row>
    <row r="91" spans="1:20" x14ac:dyDescent="0.25">
      <c r="A91" s="74" t="s">
        <v>463</v>
      </c>
      <c r="B91" s="74" t="s">
        <v>464</v>
      </c>
      <c r="C91" s="74" t="s">
        <v>264</v>
      </c>
      <c r="D91" s="75">
        <v>2345</v>
      </c>
      <c r="E91" s="75">
        <v>78</v>
      </c>
      <c r="F91" s="75">
        <v>1388</v>
      </c>
      <c r="G91" s="75">
        <v>112</v>
      </c>
      <c r="H91" s="75">
        <v>1388</v>
      </c>
      <c r="I91" s="75">
        <v>112</v>
      </c>
      <c r="J91" s="75">
        <v>1224</v>
      </c>
      <c r="K91" s="75">
        <v>111</v>
      </c>
      <c r="L91" s="75">
        <v>164</v>
      </c>
      <c r="M91" s="75">
        <v>63</v>
      </c>
      <c r="N91" s="75">
        <v>0</v>
      </c>
      <c r="O91" s="75">
        <v>9</v>
      </c>
      <c r="P91" s="75">
        <v>957</v>
      </c>
      <c r="Q91" s="75">
        <v>108</v>
      </c>
      <c r="S91" s="35"/>
      <c r="T91" s="34"/>
    </row>
    <row r="92" spans="1:20" x14ac:dyDescent="0.25">
      <c r="A92" s="74" t="s">
        <v>465</v>
      </c>
      <c r="B92" s="74" t="s">
        <v>466</v>
      </c>
      <c r="C92" s="74" t="s">
        <v>265</v>
      </c>
      <c r="D92" s="75">
        <v>1420</v>
      </c>
      <c r="E92" s="75">
        <v>119</v>
      </c>
      <c r="F92" s="75">
        <v>555</v>
      </c>
      <c r="G92" s="75">
        <v>90</v>
      </c>
      <c r="H92" s="75">
        <v>555</v>
      </c>
      <c r="I92" s="75">
        <v>90</v>
      </c>
      <c r="J92" s="75">
        <v>486</v>
      </c>
      <c r="K92" s="75">
        <v>95</v>
      </c>
      <c r="L92" s="75">
        <v>69</v>
      </c>
      <c r="M92" s="75">
        <v>34</v>
      </c>
      <c r="N92" s="75">
        <v>0</v>
      </c>
      <c r="O92" s="75">
        <v>9</v>
      </c>
      <c r="P92" s="75">
        <v>865</v>
      </c>
      <c r="Q92" s="75">
        <v>138</v>
      </c>
      <c r="S92" s="35"/>
      <c r="T92" s="34"/>
    </row>
    <row r="93" spans="1:20" x14ac:dyDescent="0.25">
      <c r="A93" s="74" t="s">
        <v>467</v>
      </c>
      <c r="B93" s="74" t="s">
        <v>468</v>
      </c>
      <c r="C93" s="74" t="s">
        <v>290</v>
      </c>
      <c r="D93" s="75">
        <v>9630</v>
      </c>
      <c r="E93" s="75">
        <v>87</v>
      </c>
      <c r="F93" s="75">
        <v>4320</v>
      </c>
      <c r="G93" s="75">
        <v>273</v>
      </c>
      <c r="H93" s="75">
        <v>4320</v>
      </c>
      <c r="I93" s="75">
        <v>273</v>
      </c>
      <c r="J93" s="75">
        <v>3469</v>
      </c>
      <c r="K93" s="75">
        <v>264</v>
      </c>
      <c r="L93" s="75">
        <v>851</v>
      </c>
      <c r="M93" s="75">
        <v>148</v>
      </c>
      <c r="N93" s="75">
        <v>0</v>
      </c>
      <c r="O93" s="75">
        <v>15</v>
      </c>
      <c r="P93" s="75">
        <v>5310</v>
      </c>
      <c r="Q93" s="75">
        <v>298</v>
      </c>
      <c r="S93" s="35"/>
      <c r="T93" s="34"/>
    </row>
    <row r="94" spans="1:20" x14ac:dyDescent="0.25">
      <c r="A94" s="74" t="s">
        <v>469</v>
      </c>
      <c r="B94" s="74" t="s">
        <v>470</v>
      </c>
      <c r="C94" s="74" t="s">
        <v>266</v>
      </c>
      <c r="D94" s="75">
        <v>58</v>
      </c>
      <c r="E94" s="75">
        <v>33</v>
      </c>
      <c r="F94" s="75">
        <v>10</v>
      </c>
      <c r="G94" s="75">
        <v>9</v>
      </c>
      <c r="H94" s="75">
        <v>10</v>
      </c>
      <c r="I94" s="75">
        <v>9</v>
      </c>
      <c r="J94" s="75">
        <v>7</v>
      </c>
      <c r="K94" s="75">
        <v>8</v>
      </c>
      <c r="L94" s="75">
        <v>3</v>
      </c>
      <c r="M94" s="75">
        <v>4</v>
      </c>
      <c r="N94" s="75">
        <v>0</v>
      </c>
      <c r="O94" s="75">
        <v>9</v>
      </c>
      <c r="P94" s="75">
        <v>48</v>
      </c>
      <c r="Q94" s="75">
        <v>31</v>
      </c>
      <c r="S94" s="35"/>
      <c r="T94" s="34"/>
    </row>
    <row r="95" spans="1:20" x14ac:dyDescent="0.25">
      <c r="A95" s="74" t="s">
        <v>471</v>
      </c>
      <c r="B95" s="74" t="s">
        <v>472</v>
      </c>
      <c r="C95" s="74" t="s">
        <v>267</v>
      </c>
      <c r="D95" s="75">
        <v>0</v>
      </c>
      <c r="E95" s="75">
        <v>9</v>
      </c>
      <c r="F95" s="75">
        <v>0</v>
      </c>
      <c r="G95" s="75">
        <v>9</v>
      </c>
      <c r="H95" s="75">
        <v>0</v>
      </c>
      <c r="I95" s="75">
        <v>9</v>
      </c>
      <c r="J95" s="75">
        <v>0</v>
      </c>
      <c r="K95" s="75">
        <v>9</v>
      </c>
      <c r="L95" s="75">
        <v>0</v>
      </c>
      <c r="M95" s="75">
        <v>9</v>
      </c>
      <c r="N95" s="75">
        <v>0</v>
      </c>
      <c r="O95" s="75">
        <v>9</v>
      </c>
      <c r="P95" s="75">
        <v>0</v>
      </c>
      <c r="Q95" s="75">
        <v>9</v>
      </c>
      <c r="S95" s="35"/>
      <c r="T95" s="34"/>
    </row>
    <row r="96" spans="1:20" x14ac:dyDescent="0.25">
      <c r="A96" s="74" t="s">
        <v>473</v>
      </c>
      <c r="B96" s="74" t="s">
        <v>474</v>
      </c>
      <c r="C96" s="74" t="s">
        <v>268</v>
      </c>
      <c r="D96" s="75">
        <v>611</v>
      </c>
      <c r="E96" s="75">
        <v>75</v>
      </c>
      <c r="F96" s="75">
        <v>184</v>
      </c>
      <c r="G96" s="75">
        <v>43</v>
      </c>
      <c r="H96" s="75">
        <v>184</v>
      </c>
      <c r="I96" s="75">
        <v>43</v>
      </c>
      <c r="J96" s="75">
        <v>143</v>
      </c>
      <c r="K96" s="75">
        <v>40</v>
      </c>
      <c r="L96" s="75">
        <v>41</v>
      </c>
      <c r="M96" s="75">
        <v>18</v>
      </c>
      <c r="N96" s="75">
        <v>0</v>
      </c>
      <c r="O96" s="75">
        <v>9</v>
      </c>
      <c r="P96" s="75">
        <v>427</v>
      </c>
      <c r="Q96" s="75">
        <v>73</v>
      </c>
      <c r="S96" s="35"/>
      <c r="T96" s="34"/>
    </row>
    <row r="97" spans="1:20" x14ac:dyDescent="0.25">
      <c r="A97" s="74" t="s">
        <v>475</v>
      </c>
      <c r="B97" s="74" t="s">
        <v>476</v>
      </c>
      <c r="C97" s="74" t="s">
        <v>269</v>
      </c>
      <c r="D97" s="75">
        <v>6474</v>
      </c>
      <c r="E97" s="75">
        <v>91</v>
      </c>
      <c r="F97" s="75">
        <v>2967</v>
      </c>
      <c r="G97" s="75">
        <v>198</v>
      </c>
      <c r="H97" s="75">
        <v>2967</v>
      </c>
      <c r="I97" s="75">
        <v>198</v>
      </c>
      <c r="J97" s="75">
        <v>2576</v>
      </c>
      <c r="K97" s="75">
        <v>197</v>
      </c>
      <c r="L97" s="75">
        <v>391</v>
      </c>
      <c r="M97" s="75">
        <v>116</v>
      </c>
      <c r="N97" s="75">
        <v>0</v>
      </c>
      <c r="O97" s="75">
        <v>15</v>
      </c>
      <c r="P97" s="75">
        <v>3507</v>
      </c>
      <c r="Q97" s="75">
        <v>188</v>
      </c>
      <c r="S97" s="35"/>
      <c r="T97" s="34"/>
    </row>
    <row r="98" spans="1:20" x14ac:dyDescent="0.25">
      <c r="A98" s="74" t="s">
        <v>477</v>
      </c>
      <c r="B98" s="74" t="s">
        <v>478</v>
      </c>
      <c r="C98" s="74" t="s">
        <v>270</v>
      </c>
      <c r="D98" s="75">
        <v>185</v>
      </c>
      <c r="E98" s="75">
        <v>78</v>
      </c>
      <c r="F98" s="75">
        <v>125</v>
      </c>
      <c r="G98" s="75">
        <v>61</v>
      </c>
      <c r="H98" s="75">
        <v>125</v>
      </c>
      <c r="I98" s="75">
        <v>61</v>
      </c>
      <c r="J98" s="75">
        <v>95</v>
      </c>
      <c r="K98" s="75">
        <v>49</v>
      </c>
      <c r="L98" s="75">
        <v>30</v>
      </c>
      <c r="M98" s="75">
        <v>35</v>
      </c>
      <c r="N98" s="75">
        <v>0</v>
      </c>
      <c r="O98" s="75">
        <v>9</v>
      </c>
      <c r="P98" s="75">
        <v>60</v>
      </c>
      <c r="Q98" s="75">
        <v>56</v>
      </c>
      <c r="S98" s="35"/>
      <c r="T98" s="34"/>
    </row>
    <row r="99" spans="1:20" x14ac:dyDescent="0.25">
      <c r="A99" s="74" t="s">
        <v>479</v>
      </c>
      <c r="B99" s="74" t="s">
        <v>480</v>
      </c>
      <c r="C99" s="74" t="s">
        <v>271</v>
      </c>
      <c r="D99" s="75">
        <v>2799</v>
      </c>
      <c r="E99" s="75">
        <v>16</v>
      </c>
      <c r="F99" s="75">
        <v>1743</v>
      </c>
      <c r="G99" s="75">
        <v>63</v>
      </c>
      <c r="H99" s="75">
        <v>1743</v>
      </c>
      <c r="I99" s="75">
        <v>63</v>
      </c>
      <c r="J99" s="75">
        <v>1282</v>
      </c>
      <c r="K99" s="75">
        <v>55</v>
      </c>
      <c r="L99" s="75">
        <v>461</v>
      </c>
      <c r="M99" s="75">
        <v>49</v>
      </c>
      <c r="N99" s="75">
        <v>0</v>
      </c>
      <c r="O99" s="75">
        <v>9</v>
      </c>
      <c r="P99" s="75">
        <v>1056</v>
      </c>
      <c r="Q99" s="75">
        <v>66</v>
      </c>
      <c r="S99" s="35"/>
      <c r="T99" s="34"/>
    </row>
    <row r="100" spans="1:20" x14ac:dyDescent="0.25">
      <c r="A100" s="74" t="s">
        <v>481</v>
      </c>
      <c r="B100" s="74" t="s">
        <v>482</v>
      </c>
      <c r="C100" s="74" t="s">
        <v>272</v>
      </c>
      <c r="D100" s="75">
        <v>32</v>
      </c>
      <c r="E100" s="75">
        <v>18</v>
      </c>
      <c r="F100" s="75">
        <v>25</v>
      </c>
      <c r="G100" s="75">
        <v>18</v>
      </c>
      <c r="H100" s="75">
        <v>25</v>
      </c>
      <c r="I100" s="75">
        <v>18</v>
      </c>
      <c r="J100" s="75">
        <v>25</v>
      </c>
      <c r="K100" s="75">
        <v>18</v>
      </c>
      <c r="L100" s="75">
        <v>0</v>
      </c>
      <c r="M100" s="75">
        <v>9</v>
      </c>
      <c r="N100" s="75">
        <v>0</v>
      </c>
      <c r="O100" s="75">
        <v>9</v>
      </c>
      <c r="P100" s="75">
        <v>7</v>
      </c>
      <c r="Q100" s="75">
        <v>5</v>
      </c>
      <c r="S100" s="35"/>
      <c r="T100" s="34"/>
    </row>
    <row r="101" spans="1:20" x14ac:dyDescent="0.25">
      <c r="A101" s="74" t="s">
        <v>483</v>
      </c>
      <c r="B101" s="74" t="s">
        <v>484</v>
      </c>
      <c r="C101" s="74" t="s">
        <v>273</v>
      </c>
      <c r="D101" s="75">
        <v>0</v>
      </c>
      <c r="E101" s="75">
        <v>9</v>
      </c>
      <c r="F101" s="75">
        <v>0</v>
      </c>
      <c r="G101" s="75">
        <v>9</v>
      </c>
      <c r="H101" s="75">
        <v>0</v>
      </c>
      <c r="I101" s="75">
        <v>9</v>
      </c>
      <c r="J101" s="75">
        <v>0</v>
      </c>
      <c r="K101" s="75">
        <v>9</v>
      </c>
      <c r="L101" s="75">
        <v>0</v>
      </c>
      <c r="M101" s="75">
        <v>9</v>
      </c>
      <c r="N101" s="75">
        <v>0</v>
      </c>
      <c r="O101" s="75">
        <v>9</v>
      </c>
      <c r="P101" s="75">
        <v>0</v>
      </c>
      <c r="Q101" s="75">
        <v>9</v>
      </c>
      <c r="S101" s="35"/>
      <c r="T101" s="34"/>
    </row>
    <row r="102" spans="1:20" customFormat="1" x14ac:dyDescent="0.25">
      <c r="A102" s="74" t="s">
        <v>485</v>
      </c>
      <c r="B102" s="74" t="s">
        <v>486</v>
      </c>
      <c r="C102" s="74" t="s">
        <v>274</v>
      </c>
      <c r="D102" s="75">
        <v>0</v>
      </c>
      <c r="E102" s="75">
        <v>9</v>
      </c>
      <c r="F102" s="75">
        <v>0</v>
      </c>
      <c r="G102" s="75">
        <v>9</v>
      </c>
      <c r="H102" s="75">
        <v>0</v>
      </c>
      <c r="I102" s="75">
        <v>9</v>
      </c>
      <c r="J102" s="75">
        <v>0</v>
      </c>
      <c r="K102" s="75">
        <v>9</v>
      </c>
      <c r="L102" s="75">
        <v>0</v>
      </c>
      <c r="M102" s="75">
        <v>9</v>
      </c>
      <c r="N102" s="75">
        <v>0</v>
      </c>
      <c r="O102" s="75">
        <v>9</v>
      </c>
      <c r="P102" s="75">
        <v>0</v>
      </c>
      <c r="Q102" s="75">
        <v>9</v>
      </c>
      <c r="S102" s="35"/>
      <c r="T102" s="34"/>
    </row>
    <row r="103" spans="1:20" customFormat="1" x14ac:dyDescent="0.25">
      <c r="A103" s="74" t="s">
        <v>487</v>
      </c>
      <c r="B103" s="74" t="s">
        <v>488</v>
      </c>
      <c r="C103" s="74" t="s">
        <v>275</v>
      </c>
      <c r="D103" s="75">
        <v>4838</v>
      </c>
      <c r="E103" s="75">
        <v>112</v>
      </c>
      <c r="F103" s="75">
        <v>2765</v>
      </c>
      <c r="G103" s="75">
        <v>150</v>
      </c>
      <c r="H103" s="75">
        <v>2765</v>
      </c>
      <c r="I103" s="75">
        <v>150</v>
      </c>
      <c r="J103" s="75">
        <v>2511</v>
      </c>
      <c r="K103" s="75">
        <v>143</v>
      </c>
      <c r="L103" s="75">
        <v>254</v>
      </c>
      <c r="M103" s="75">
        <v>59</v>
      </c>
      <c r="N103" s="75">
        <v>0</v>
      </c>
      <c r="O103" s="75">
        <v>13</v>
      </c>
      <c r="P103" s="75">
        <v>2073</v>
      </c>
      <c r="Q103" s="75">
        <v>117</v>
      </c>
      <c r="S103" s="35"/>
      <c r="T103" s="34"/>
    </row>
    <row r="104" spans="1:20" customFormat="1" x14ac:dyDescent="0.25"/>
    <row r="105" spans="1:20" customFormat="1" x14ac:dyDescent="0.25"/>
    <row r="106" spans="1:20" customFormat="1" x14ac:dyDescent="0.25"/>
    <row r="107" spans="1:20" customFormat="1" x14ac:dyDescent="0.25"/>
    <row r="108" spans="1:20" customFormat="1" x14ac:dyDescent="0.25"/>
    <row r="109" spans="1:20" customFormat="1" x14ac:dyDescent="0.25"/>
    <row r="110" spans="1:20" customFormat="1" x14ac:dyDescent="0.25"/>
    <row r="111" spans="1:20" customFormat="1" x14ac:dyDescent="0.25"/>
    <row r="112" spans="1:20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spans="1:17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</row>
    <row r="130" spans="1:17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</row>
    <row r="131" spans="1:17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</row>
    <row r="132" spans="1:17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</row>
    <row r="133" spans="1:17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</row>
    <row r="134" spans="1:17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</row>
    <row r="135" spans="1:17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</row>
    <row r="136" spans="1:17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</row>
    <row r="137" spans="1:17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</row>
    <row r="138" spans="1:17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</row>
    <row r="139" spans="1:17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</row>
    <row r="140" spans="1:17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</row>
    <row r="141" spans="1:17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</row>
    <row r="142" spans="1:17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</row>
    <row r="143" spans="1:17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</row>
    <row r="144" spans="1:17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</row>
    <row r="145" spans="1:17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</row>
    <row r="146" spans="1:17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</row>
    <row r="147" spans="1:17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</row>
    <row r="148" spans="1:17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</row>
    <row r="149" spans="1:17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</row>
    <row r="150" spans="1:17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</row>
    <row r="151" spans="1:17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</row>
    <row r="152" spans="1:17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</row>
    <row r="153" spans="1:17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</row>
    <row r="154" spans="1:17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</row>
    <row r="155" spans="1:17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</row>
    <row r="156" spans="1:17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</row>
    <row r="157" spans="1:17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</row>
    <row r="158" spans="1:17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</row>
    <row r="159" spans="1:17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</row>
    <row r="160" spans="1:17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</row>
    <row r="161" spans="1:17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</row>
    <row r="162" spans="1:17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</row>
    <row r="163" spans="1:17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</row>
    <row r="164" spans="1:17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</row>
  </sheetData>
  <phoneticPr fontId="0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43"/>
  <sheetViews>
    <sheetView workbookViewId="0">
      <selection activeCell="B22" sqref="B22"/>
    </sheetView>
  </sheetViews>
  <sheetFormatPr defaultColWidth="9.140625" defaultRowHeight="15" x14ac:dyDescent="0.25"/>
  <cols>
    <col min="1" max="1" width="54.7109375" style="6" customWidth="1"/>
    <col min="2" max="2" width="11.7109375" style="6" customWidth="1"/>
    <col min="3" max="3" width="15.5703125" style="6" customWidth="1"/>
    <col min="4" max="4" width="9.5703125" style="6" customWidth="1"/>
    <col min="5" max="5" width="15.140625" style="6" customWidth="1"/>
    <col min="6" max="6" width="10.5703125" style="6" customWidth="1"/>
    <col min="7" max="7" width="17.42578125" style="6" customWidth="1"/>
    <col min="8" max="8" width="12" style="6" customWidth="1"/>
    <col min="9" max="9" width="13.5703125" style="6" customWidth="1"/>
    <col min="10" max="10" width="9" style="6" customWidth="1"/>
    <col min="11" max="16384" width="9.140625" style="6"/>
  </cols>
  <sheetData>
    <row r="1" spans="1:10" x14ac:dyDescent="0.25">
      <c r="A1" s="8" t="s">
        <v>85</v>
      </c>
    </row>
    <row r="2" spans="1:10" x14ac:dyDescent="0.25">
      <c r="A2" s="8" t="s">
        <v>86</v>
      </c>
    </row>
    <row r="3" spans="1:10" x14ac:dyDescent="0.25">
      <c r="B3" s="92" t="s">
        <v>87</v>
      </c>
      <c r="C3" s="92"/>
      <c r="D3" s="92" t="s">
        <v>18</v>
      </c>
      <c r="E3" s="92"/>
      <c r="F3" s="92" t="s">
        <v>88</v>
      </c>
      <c r="G3" s="92"/>
      <c r="H3" s="1" t="s">
        <v>287</v>
      </c>
    </row>
    <row r="4" spans="1:10" x14ac:dyDescent="0.25">
      <c r="B4" s="8" t="s">
        <v>89</v>
      </c>
      <c r="C4" s="8" t="s">
        <v>90</v>
      </c>
      <c r="D4" s="8" t="s">
        <v>89</v>
      </c>
      <c r="E4" s="8" t="s">
        <v>90</v>
      </c>
      <c r="F4" s="8" t="s">
        <v>91</v>
      </c>
      <c r="G4" s="8" t="s">
        <v>90</v>
      </c>
      <c r="H4" s="8" t="s">
        <v>89</v>
      </c>
      <c r="I4" s="8" t="s">
        <v>90</v>
      </c>
    </row>
    <row r="5" spans="1:10" x14ac:dyDescent="0.25">
      <c r="A5" s="7" t="s">
        <v>246</v>
      </c>
      <c r="B5" s="8">
        <f>VLOOKUP($A5,'Reservation Data'!$C$7:$Q$103,8,FALSE)</f>
        <v>2011</v>
      </c>
      <c r="C5" s="17">
        <f>TRUNC(B5/B6,6)</f>
        <v>0.98772099999999996</v>
      </c>
      <c r="D5" s="8">
        <f>VLOOKUP($A5,'Reservation Data'!$C$7:$Q$103,10,FALSE)</f>
        <v>578</v>
      </c>
      <c r="E5" s="17">
        <f>TRUNC(D5/D6,6)</f>
        <v>1</v>
      </c>
      <c r="F5" s="8">
        <f>VLOOKUP($A5,'Reservation Data'!$C$7:$Q$103,6,FALSE)</f>
        <v>2589</v>
      </c>
      <c r="G5" s="17">
        <f>TRUNC(F5/F6,6)</f>
        <v>0.99043599999999998</v>
      </c>
      <c r="H5" s="8">
        <f>VLOOKUP($A5,'Reservation Data'!$C$7:$Q$103,2,FALSE)</f>
        <v>3824</v>
      </c>
      <c r="I5" s="17">
        <f>TRUNC(H5/H6,6)</f>
        <v>0.99170100000000005</v>
      </c>
      <c r="J5" s="7"/>
    </row>
    <row r="6" spans="1:10" x14ac:dyDescent="0.25">
      <c r="A6" s="7" t="s">
        <v>200</v>
      </c>
      <c r="B6" s="8">
        <f>VLOOKUP($A6,'Reservation Data'!$C$7:$Q$103,8,FALSE)</f>
        <v>2036</v>
      </c>
      <c r="C6" s="17"/>
      <c r="D6" s="8">
        <f>VLOOKUP($A6,'Reservation Data'!$C$7:$Q$103,10,FALSE)</f>
        <v>578</v>
      </c>
      <c r="E6" s="17"/>
      <c r="F6" s="8">
        <f>VLOOKUP($A6,'Reservation Data'!$C$7:$Q$103,6,FALSE)</f>
        <v>2614</v>
      </c>
      <c r="G6" s="17"/>
      <c r="H6" s="8">
        <f>VLOOKUP($A6,'Reservation Data'!$C$7:$Q$103,2,FALSE)</f>
        <v>3856</v>
      </c>
      <c r="I6" s="7"/>
      <c r="J6" s="7"/>
    </row>
    <row r="7" spans="1:10" x14ac:dyDescent="0.25">
      <c r="A7" s="7" t="s">
        <v>247</v>
      </c>
      <c r="B7" s="8">
        <f>VLOOKUP($A7,'Reservation Data'!$C$7:$Q$103,8,FALSE)</f>
        <v>0</v>
      </c>
      <c r="C7" s="17">
        <f>TRUNC(B7/B8,6)</f>
        <v>0</v>
      </c>
      <c r="D7" s="8">
        <f>VLOOKUP($A7,'Reservation Data'!$C$7:$Q$103,10,FALSE)</f>
        <v>0</v>
      </c>
      <c r="E7" s="17">
        <f>TRUNC(D7/D8,6)</f>
        <v>0</v>
      </c>
      <c r="F7" s="8">
        <f>VLOOKUP($A7,'Reservation Data'!$C$7:$Q$103,6,FALSE)</f>
        <v>0</v>
      </c>
      <c r="G7" s="17">
        <f>TRUNC(F7/F8,6)</f>
        <v>0</v>
      </c>
      <c r="H7" s="8">
        <f>VLOOKUP($A7,'Reservation Data'!$C$7:$Q$103,2,FALSE)</f>
        <v>0</v>
      </c>
      <c r="I7" s="17">
        <f>TRUNC(H7/H8,6)</f>
        <v>0</v>
      </c>
      <c r="J7" s="7"/>
    </row>
    <row r="8" spans="1:10" x14ac:dyDescent="0.25">
      <c r="A8" s="7" t="s">
        <v>207</v>
      </c>
      <c r="B8" s="8">
        <f>VLOOKUP($A8,'Reservation Data'!$C$7:$Q$103,8,FALSE)</f>
        <v>934</v>
      </c>
      <c r="C8" s="17"/>
      <c r="D8" s="8">
        <f>VLOOKUP($A8,'Reservation Data'!$C$7:$Q$103,10,FALSE)</f>
        <v>25</v>
      </c>
      <c r="E8" s="17"/>
      <c r="F8" s="8">
        <f>VLOOKUP($A8,'Reservation Data'!$C$7:$Q$103,6,FALSE)</f>
        <v>959</v>
      </c>
      <c r="G8" s="17"/>
      <c r="H8" s="8">
        <f>VLOOKUP($A8,'Reservation Data'!$C$7:$Q$103,2,FALSE)</f>
        <v>1633</v>
      </c>
      <c r="I8" s="7"/>
      <c r="J8" s="7"/>
    </row>
    <row r="9" spans="1:10" x14ac:dyDescent="0.25">
      <c r="A9" s="7" t="s">
        <v>248</v>
      </c>
      <c r="B9" s="8">
        <f>VLOOKUP($A9,'Reservation Data'!$C$7:$Q$103,8,FALSE)</f>
        <v>0</v>
      </c>
      <c r="C9" s="17">
        <f>TRUNC(B9/B10,6)</f>
        <v>0</v>
      </c>
      <c r="D9" s="8">
        <f>VLOOKUP($A9,'Reservation Data'!$C$7:$Q$103,10,FALSE)</f>
        <v>0</v>
      </c>
      <c r="E9" s="17">
        <f>TRUNC(D9/D10,6)</f>
        <v>0</v>
      </c>
      <c r="F9" s="8">
        <f>VLOOKUP($A9,'Reservation Data'!$C$7:$Q$103,6,FALSE)</f>
        <v>0</v>
      </c>
      <c r="G9" s="17">
        <f>TRUNC(F9/F10,6)</f>
        <v>0</v>
      </c>
      <c r="H9" s="8">
        <f>VLOOKUP($A9,'Reservation Data'!$C$7:$Q$103,2,FALSE)</f>
        <v>0</v>
      </c>
      <c r="I9" s="17">
        <f>TRUNC(H9/H10,6)</f>
        <v>0</v>
      </c>
      <c r="J9" s="7"/>
    </row>
    <row r="10" spans="1:10" x14ac:dyDescent="0.25">
      <c r="A10" s="7" t="s">
        <v>226</v>
      </c>
      <c r="B10" s="8">
        <f>VLOOKUP($A10,'Reservation Data'!$C$7:$Q$103,8,FALSE)</f>
        <v>14081</v>
      </c>
      <c r="C10" s="17"/>
      <c r="D10" s="8">
        <f>VLOOKUP($A10,'Reservation Data'!$C$7:$Q$103,10,FALSE)</f>
        <v>201</v>
      </c>
      <c r="E10" s="17"/>
      <c r="F10" s="8">
        <f>VLOOKUP($A10,'Reservation Data'!$C$7:$Q$103,6,FALSE)</f>
        <v>14282</v>
      </c>
      <c r="G10" s="17"/>
      <c r="H10" s="8">
        <f>VLOOKUP($A10,'Reservation Data'!$C$7:$Q$103,2,FALSE)</f>
        <v>21472</v>
      </c>
      <c r="I10" s="7"/>
      <c r="J10" s="7"/>
    </row>
    <row r="11" spans="1:10" x14ac:dyDescent="0.25">
      <c r="A11" s="7" t="s">
        <v>249</v>
      </c>
      <c r="B11" s="8">
        <f>VLOOKUP($A11,'Reservation Data'!$C$7:$Q$103,8,FALSE)</f>
        <v>0</v>
      </c>
      <c r="C11" s="17">
        <f>TRUNC(B11/B12,6)</f>
        <v>0</v>
      </c>
      <c r="D11" s="8">
        <f>VLOOKUP($A11,'Reservation Data'!$C$7:$Q$103,10,FALSE)</f>
        <v>0</v>
      </c>
      <c r="E11" s="17">
        <f>TRUNC(D11/D12,6)</f>
        <v>0</v>
      </c>
      <c r="F11" s="8">
        <f>VLOOKUP($A11,'Reservation Data'!$C$7:$Q$103,6,FALSE)</f>
        <v>0</v>
      </c>
      <c r="G11" s="17">
        <f>TRUNC(F11/F12,6)</f>
        <v>0</v>
      </c>
      <c r="H11" s="8">
        <f>VLOOKUP($A11,'Reservation Data'!$C$7:$Q$103,2,FALSE)</f>
        <v>0</v>
      </c>
      <c r="I11" s="17">
        <f>TRUNC(H11/H12,6)</f>
        <v>0</v>
      </c>
      <c r="J11" s="7"/>
    </row>
    <row r="12" spans="1:10" x14ac:dyDescent="0.25">
      <c r="A12" s="7" t="s">
        <v>237</v>
      </c>
      <c r="B12" s="8">
        <f>VLOOKUP($A12,'Reservation Data'!$C$7:$Q$103,8,FALSE)</f>
        <v>1702</v>
      </c>
      <c r="C12" s="17"/>
      <c r="D12" s="8">
        <f>VLOOKUP($A12,'Reservation Data'!$C$7:$Q$103,10,FALSE)</f>
        <v>28</v>
      </c>
      <c r="E12" s="17"/>
      <c r="F12" s="8">
        <f>VLOOKUP($A12,'Reservation Data'!$C$7:$Q$103,6,FALSE)</f>
        <v>1730</v>
      </c>
      <c r="G12" s="17"/>
      <c r="H12" s="8">
        <f>VLOOKUP($A12,'Reservation Data'!$C$7:$Q$103,2,FALSE)</f>
        <v>2295</v>
      </c>
      <c r="I12" s="7"/>
      <c r="J12" s="7"/>
    </row>
    <row r="13" spans="1:10" x14ac:dyDescent="0.25">
      <c r="A13" s="7" t="s">
        <v>250</v>
      </c>
      <c r="B13" s="8">
        <f>VLOOKUP($A13,'Reservation Data'!$C$7:$Q$103,8,FALSE)</f>
        <v>0</v>
      </c>
      <c r="C13" s="17">
        <f>TRUNC(B13/B14,6)</f>
        <v>0</v>
      </c>
      <c r="D13" s="8">
        <f>VLOOKUP($A13,'Reservation Data'!$C$7:$Q$103,10,FALSE)</f>
        <v>0</v>
      </c>
      <c r="E13" s="17">
        <f>TRUNC(D13/D14,6)</f>
        <v>0</v>
      </c>
      <c r="F13" s="8">
        <f>VLOOKUP($A13,'Reservation Data'!$C$7:$Q$103,6,FALSE)</f>
        <v>0</v>
      </c>
      <c r="G13" s="17">
        <f>TRUNC(F13/F14,6)</f>
        <v>0</v>
      </c>
      <c r="H13" s="8">
        <f>VLOOKUP($A13,'Reservation Data'!$C$7:$Q$103,2,FALSE)</f>
        <v>0</v>
      </c>
      <c r="I13" s="17">
        <f>TRUNC(H13/H14,6)</f>
        <v>0</v>
      </c>
      <c r="J13" s="7"/>
    </row>
    <row r="14" spans="1:10" x14ac:dyDescent="0.25">
      <c r="A14" s="7" t="s">
        <v>238</v>
      </c>
      <c r="B14" s="8">
        <f>VLOOKUP($A14,'Reservation Data'!$C$7:$Q$103,8,FALSE)</f>
        <v>681</v>
      </c>
      <c r="C14" s="17"/>
      <c r="D14" s="8">
        <f>VLOOKUP($A14,'Reservation Data'!$C$7:$Q$103,10,FALSE)</f>
        <v>4</v>
      </c>
      <c r="E14" s="17"/>
      <c r="F14" s="8">
        <f>VLOOKUP($A14,'Reservation Data'!$C$7:$Q$103,6,FALSE)</f>
        <v>685</v>
      </c>
      <c r="G14" s="17"/>
      <c r="H14" s="8">
        <f>VLOOKUP($A14,'Reservation Data'!$C$7:$Q$103,2,FALSE)</f>
        <v>1048</v>
      </c>
      <c r="I14" s="7"/>
      <c r="J14" s="7"/>
    </row>
    <row r="15" spans="1:10" x14ac:dyDescent="0.25">
      <c r="A15" s="7" t="s">
        <v>251</v>
      </c>
      <c r="B15" s="8">
        <f>VLOOKUP($A15,'Reservation Data'!$C$7:$Q$103,8,FALSE)</f>
        <v>1029</v>
      </c>
      <c r="C15" s="17">
        <f>TRUNC(B15/B16,6)</f>
        <v>1</v>
      </c>
      <c r="D15" s="8">
        <f>VLOOKUP($A15,'Reservation Data'!$C$7:$Q$103,10,FALSE)</f>
        <v>309</v>
      </c>
      <c r="E15" s="17">
        <f>TRUNC(D15/D16,6)</f>
        <v>1</v>
      </c>
      <c r="F15" s="8">
        <f>VLOOKUP($A15,'Reservation Data'!$C$7:$Q$103,6,FALSE)</f>
        <v>1338</v>
      </c>
      <c r="G15" s="17">
        <f>TRUNC(F15/F16,6)</f>
        <v>1</v>
      </c>
      <c r="H15" s="8">
        <f>VLOOKUP($A15,'Reservation Data'!$C$7:$Q$103,2,FALSE)</f>
        <v>2005</v>
      </c>
      <c r="I15" s="17">
        <f>TRUNC(H15/H16,6)</f>
        <v>1</v>
      </c>
      <c r="J15" s="7"/>
    </row>
    <row r="16" spans="1:10" x14ac:dyDescent="0.25">
      <c r="A16" s="7" t="s">
        <v>245</v>
      </c>
      <c r="B16" s="8">
        <f>VLOOKUP($A16,'Reservation Data'!$C$7:$Q$103,8,FALSE)</f>
        <v>1029</v>
      </c>
      <c r="C16" s="17"/>
      <c r="D16" s="8">
        <f>VLOOKUP($A16,'Reservation Data'!$C$7:$Q$103,10,FALSE)</f>
        <v>309</v>
      </c>
      <c r="E16" s="17"/>
      <c r="F16" s="8">
        <f>VLOOKUP($A16,'Reservation Data'!$C$7:$Q$103,6,FALSE)</f>
        <v>1338</v>
      </c>
      <c r="G16" s="17"/>
      <c r="H16" s="8">
        <f>VLOOKUP($A16,'Reservation Data'!$C$7:$Q$103,2,FALSE)</f>
        <v>2005</v>
      </c>
      <c r="I16" s="7"/>
      <c r="J16" s="7"/>
    </row>
    <row r="17" spans="1:10" x14ac:dyDescent="0.25">
      <c r="B17" s="8"/>
      <c r="C17" s="17"/>
      <c r="D17" s="8"/>
      <c r="E17" s="17"/>
      <c r="F17" s="8"/>
      <c r="G17" s="17"/>
      <c r="I17" s="7"/>
    </row>
    <row r="18" spans="1:10" x14ac:dyDescent="0.25">
      <c r="A18" s="7" t="s">
        <v>252</v>
      </c>
      <c r="B18" s="8">
        <f>VLOOKUP($A18,'Reservation Data'!$C$7:$Q$103,8,FALSE)</f>
        <v>600</v>
      </c>
      <c r="C18" s="17">
        <f>TRUNC(B18/B19,6)</f>
        <v>0.91185400000000005</v>
      </c>
      <c r="D18" s="8">
        <f>VLOOKUP($A18,'Reservation Data'!$C$7:$Q$103,10,FALSE)</f>
        <v>145</v>
      </c>
      <c r="E18" s="17">
        <f>TRUNC(D18/D19,6)</f>
        <v>1</v>
      </c>
      <c r="F18" s="8">
        <f>VLOOKUP($A18,'Reservation Data'!$C$7:$Q$103,6,FALSE)</f>
        <v>745</v>
      </c>
      <c r="G18" s="17">
        <f>TRUNC(F18/F19,6)</f>
        <v>0.92776999999999998</v>
      </c>
      <c r="H18" s="8">
        <f>VLOOKUP($A18,'Reservation Data'!$C$7:$Q$103,2,FALSE)</f>
        <v>1274</v>
      </c>
      <c r="I18" s="17">
        <f>TRUNC(H18/H19,6)</f>
        <v>0.93128599999999995</v>
      </c>
      <c r="J18" s="7"/>
    </row>
    <row r="19" spans="1:10" x14ac:dyDescent="0.25">
      <c r="A19" s="7" t="s">
        <v>188</v>
      </c>
      <c r="B19" s="8">
        <f>VLOOKUP($A19,'Reservation Data'!$C$7:$Q$103,8,FALSE)</f>
        <v>658</v>
      </c>
      <c r="C19" s="17"/>
      <c r="D19" s="8">
        <f>VLOOKUP($A19,'Reservation Data'!$C$7:$Q$103,10,FALSE)</f>
        <v>145</v>
      </c>
      <c r="E19" s="17"/>
      <c r="F19" s="8">
        <f>VLOOKUP($A19,'Reservation Data'!$C$7:$Q$103,6,FALSE)</f>
        <v>803</v>
      </c>
      <c r="G19" s="17"/>
      <c r="H19" s="8">
        <f>VLOOKUP($A19,'Reservation Data'!$C$7:$Q$103,2,FALSE)</f>
        <v>1368</v>
      </c>
      <c r="I19" s="7"/>
      <c r="J19" s="7"/>
    </row>
    <row r="20" spans="1:10" x14ac:dyDescent="0.25">
      <c r="A20" s="7" t="s">
        <v>253</v>
      </c>
      <c r="B20" s="8">
        <f>VLOOKUP($A20,'Reservation Data'!$C$7:$Q$103,8,FALSE)</f>
        <v>47</v>
      </c>
      <c r="C20" s="17">
        <f>TRUNC(B20/B21,6)</f>
        <v>5.0410000000000003E-3</v>
      </c>
      <c r="D20" s="8">
        <f>VLOOKUP($A20,'Reservation Data'!$C$7:$Q$103,10,FALSE)</f>
        <v>1</v>
      </c>
      <c r="E20" s="17">
        <f>TRUNC(D20/D21,6)</f>
        <v>4.9750000000000003E-3</v>
      </c>
      <c r="F20" s="8">
        <f>VLOOKUP($A20,'Reservation Data'!$C$7:$Q$103,6,FALSE)</f>
        <v>48</v>
      </c>
      <c r="G20" s="17">
        <f>TRUNC(F20/F21,6)</f>
        <v>5.0390000000000001E-3</v>
      </c>
      <c r="H20" s="8">
        <f>VLOOKUP($A20,'Reservation Data'!$C$7:$Q$103,2,FALSE)</f>
        <v>97</v>
      </c>
      <c r="I20" s="17">
        <f>TRUNC(H20/H21,6)</f>
        <v>6.986E-3</v>
      </c>
      <c r="J20" s="7"/>
    </row>
    <row r="21" spans="1:10" x14ac:dyDescent="0.25">
      <c r="A21" s="7" t="s">
        <v>212</v>
      </c>
      <c r="B21" s="8">
        <f>VLOOKUP($A21,'Reservation Data'!$C$7:$Q$103,8,FALSE)</f>
        <v>9323</v>
      </c>
      <c r="C21" s="17"/>
      <c r="D21" s="8">
        <f>VLOOKUP($A21,'Reservation Data'!$C$7:$Q$103,10,FALSE)</f>
        <v>201</v>
      </c>
      <c r="E21" s="17"/>
      <c r="F21" s="8">
        <f>VLOOKUP($A21,'Reservation Data'!$C$7:$Q$103,6,FALSE)</f>
        <v>9524</v>
      </c>
      <c r="G21" s="17"/>
      <c r="H21" s="8">
        <f>VLOOKUP($A21,'Reservation Data'!$C$7:$Q$103,2,FALSE)</f>
        <v>13883</v>
      </c>
      <c r="I21" s="7"/>
      <c r="J21" s="7"/>
    </row>
    <row r="22" spans="1:10" x14ac:dyDescent="0.25">
      <c r="A22" s="7" t="s">
        <v>254</v>
      </c>
      <c r="B22" s="8">
        <f>VLOOKUP($A22,'Reservation Data'!$C$7:$Q$103,8,FALSE)</f>
        <v>47</v>
      </c>
      <c r="C22" s="17">
        <f>TRUNC(B22/B23,6)</f>
        <v>7.0359000000000005E-2</v>
      </c>
      <c r="D22" s="8">
        <f>VLOOKUP($A22,'Reservation Data'!$C$7:$Q$103,10,FALSE)</f>
        <v>0</v>
      </c>
      <c r="E22" s="17">
        <f>TRUNC(D22/D23,6)</f>
        <v>0</v>
      </c>
      <c r="F22" s="8">
        <f>VLOOKUP($A22,'Reservation Data'!$C$7:$Q$103,6,FALSE)</f>
        <v>47</v>
      </c>
      <c r="G22" s="17">
        <f>TRUNC(F22/F23,6)</f>
        <v>6.9015999999999994E-2</v>
      </c>
      <c r="H22" s="8">
        <f>VLOOKUP($A22,'Reservation Data'!$C$7:$Q$103,2,FALSE)</f>
        <v>61</v>
      </c>
      <c r="I22" s="17">
        <f>TRUNC(H22/H23,6)</f>
        <v>5.5555E-2</v>
      </c>
      <c r="J22" s="7"/>
    </row>
    <row r="23" spans="1:10" x14ac:dyDescent="0.25">
      <c r="A23" s="7" t="s">
        <v>214</v>
      </c>
      <c r="B23" s="8">
        <f>VLOOKUP($A23,'Reservation Data'!$C$7:$Q$103,8,FALSE)</f>
        <v>668</v>
      </c>
      <c r="C23" s="17"/>
      <c r="D23" s="8">
        <f>VLOOKUP($A23,'Reservation Data'!$C$7:$Q$103,10,FALSE)</f>
        <v>13</v>
      </c>
      <c r="E23" s="17"/>
      <c r="F23" s="8">
        <f>VLOOKUP($A23,'Reservation Data'!$C$7:$Q$103,6,FALSE)</f>
        <v>681</v>
      </c>
      <c r="G23" s="17"/>
      <c r="H23" s="8">
        <f>VLOOKUP($A23,'Reservation Data'!$C$7:$Q$103,2,FALSE)</f>
        <v>1098</v>
      </c>
      <c r="I23" s="7"/>
      <c r="J23" s="7"/>
    </row>
    <row r="24" spans="1:10" x14ac:dyDescent="0.25">
      <c r="B24" s="8"/>
      <c r="C24" s="17"/>
      <c r="D24" s="8"/>
      <c r="E24" s="17"/>
      <c r="F24" s="8"/>
      <c r="G24" s="17"/>
      <c r="I24" s="7"/>
    </row>
    <row r="25" spans="1:10" x14ac:dyDescent="0.25">
      <c r="A25" s="7" t="s">
        <v>255</v>
      </c>
      <c r="B25" s="8">
        <f>VLOOKUP($A25,'Reservation Data'!$C$7:$Q$103,8,FALSE)</f>
        <v>170</v>
      </c>
      <c r="C25" s="17">
        <f>TRUNC(B25/B26,6)</f>
        <v>5.2098999999999999E-2</v>
      </c>
      <c r="D25" s="8">
        <f>VLOOKUP($A25,'Reservation Data'!$C$7:$Q$103,10,FALSE)</f>
        <v>15</v>
      </c>
      <c r="E25" s="17">
        <f>TRUNC(D25/D26,6)</f>
        <v>9.7402000000000002E-2</v>
      </c>
      <c r="F25" s="8">
        <f>VLOOKUP($A25,'Reservation Data'!$C$7:$Q$103,6,FALSE)</f>
        <v>185</v>
      </c>
      <c r="G25" s="17">
        <f>TRUNC(F25/F26,6)</f>
        <v>5.4141000000000002E-2</v>
      </c>
      <c r="H25" s="8">
        <f>VLOOKUP($A25,'Reservation Data'!$C$7:$Q$103,2,FALSE)</f>
        <v>334</v>
      </c>
      <c r="I25" s="17">
        <f>TRUNC(H25/H26,6)</f>
        <v>6.6375000000000003E-2</v>
      </c>
      <c r="J25" s="7"/>
    </row>
    <row r="26" spans="1:10" x14ac:dyDescent="0.25">
      <c r="A26" s="7" t="s">
        <v>230</v>
      </c>
      <c r="B26" s="8">
        <f>VLOOKUP($A26,'Reservation Data'!$C$7:$Q$103,8,FALSE)</f>
        <v>3263</v>
      </c>
      <c r="C26" s="17"/>
      <c r="D26" s="8">
        <f>VLOOKUP($A26,'Reservation Data'!$C$7:$Q$103,10,FALSE)</f>
        <v>154</v>
      </c>
      <c r="E26" s="17"/>
      <c r="F26" s="8">
        <f>VLOOKUP($A26,'Reservation Data'!$C$7:$Q$103,6,FALSE)</f>
        <v>3417</v>
      </c>
      <c r="G26" s="17"/>
      <c r="H26" s="8">
        <f>VLOOKUP($A26,'Reservation Data'!$C$7:$Q$103,2,FALSE)</f>
        <v>5032</v>
      </c>
      <c r="I26" s="7"/>
      <c r="J26" s="7"/>
    </row>
    <row r="27" spans="1:10" x14ac:dyDescent="0.25">
      <c r="B27" s="8"/>
      <c r="C27" s="17"/>
      <c r="D27" s="8"/>
      <c r="E27" s="17"/>
      <c r="F27" s="8"/>
      <c r="G27" s="17"/>
      <c r="I27" s="7"/>
    </row>
    <row r="28" spans="1:10" x14ac:dyDescent="0.25">
      <c r="A28" s="7" t="s">
        <v>256</v>
      </c>
      <c r="B28" s="8">
        <f>VLOOKUP($A28,'Reservation Data'!$C$7:$Q$103,8,FALSE)</f>
        <v>165</v>
      </c>
      <c r="C28" s="17">
        <f>TRUNC(B28/B29,6)</f>
        <v>1.0777E-2</v>
      </c>
      <c r="D28" s="8">
        <f>VLOOKUP($A28,'Reservation Data'!$C$7:$Q$103,10,FALSE)</f>
        <v>6</v>
      </c>
      <c r="E28" s="17">
        <f>TRUNC(D28/D29,6)</f>
        <v>1.4888E-2</v>
      </c>
      <c r="F28" s="8">
        <f>VLOOKUP($A28,'Reservation Data'!$C$7:$Q$103,6,FALSE)</f>
        <v>171</v>
      </c>
      <c r="G28" s="17">
        <f>TRUNC(F28/F29,6)</f>
        <v>1.0883E-2</v>
      </c>
      <c r="H28" s="8">
        <f>VLOOKUP($A28,'Reservation Data'!$C$7:$Q$103,2,FALSE)</f>
        <v>225</v>
      </c>
      <c r="I28" s="17">
        <f>TRUNC(H28/H29,6)</f>
        <v>1.0167000000000001E-2</v>
      </c>
      <c r="J28" s="7"/>
    </row>
    <row r="29" spans="1:10" x14ac:dyDescent="0.25">
      <c r="A29" s="7" t="s">
        <v>194</v>
      </c>
      <c r="B29" s="8">
        <f>VLOOKUP($A29,'Reservation Data'!$C$7:$Q$103,8,FALSE)</f>
        <v>15309</v>
      </c>
      <c r="C29" s="17"/>
      <c r="D29" s="8">
        <f>VLOOKUP($A29,'Reservation Data'!$C$7:$Q$103,10,FALSE)</f>
        <v>403</v>
      </c>
      <c r="E29" s="17"/>
      <c r="F29" s="8">
        <f>VLOOKUP($A29,'Reservation Data'!$C$7:$Q$103,6,FALSE)</f>
        <v>15712</v>
      </c>
      <c r="G29" s="17"/>
      <c r="H29" s="8">
        <f>VLOOKUP($A29,'Reservation Data'!$C$7:$Q$103,2,FALSE)</f>
        <v>22130</v>
      </c>
      <c r="I29" s="7"/>
      <c r="J29" s="7"/>
    </row>
    <row r="30" spans="1:10" x14ac:dyDescent="0.25">
      <c r="A30" s="7" t="s">
        <v>257</v>
      </c>
      <c r="B30" s="8">
        <f>VLOOKUP($A30,'Reservation Data'!$C$7:$Q$103,8,FALSE)</f>
        <v>218</v>
      </c>
      <c r="C30" s="17">
        <f>TRUNC(B30/B31,6)</f>
        <v>8.2140000000000005E-2</v>
      </c>
      <c r="D30" s="8">
        <f>VLOOKUP($A30,'Reservation Data'!$C$7:$Q$103,10,FALSE)</f>
        <v>24</v>
      </c>
      <c r="E30" s="17">
        <f>TRUNC(D30/D31,6)</f>
        <v>0.461538</v>
      </c>
      <c r="F30" s="8">
        <f>VLOOKUP($A30,'Reservation Data'!$C$7:$Q$103,6,FALSE)</f>
        <v>242</v>
      </c>
      <c r="G30" s="17">
        <f>TRUNC(F30/F31,6)</f>
        <v>8.9429999999999996E-2</v>
      </c>
      <c r="H30" s="8">
        <f>VLOOKUP($A30,'Reservation Data'!$C$7:$Q$103,2,FALSE)</f>
        <v>481</v>
      </c>
      <c r="I30" s="17">
        <f>TRUNC(H30/H31,6)</f>
        <v>0.1087</v>
      </c>
      <c r="J30" s="7"/>
    </row>
    <row r="31" spans="1:10" x14ac:dyDescent="0.25">
      <c r="A31" s="7" t="s">
        <v>198</v>
      </c>
      <c r="B31" s="8">
        <f>VLOOKUP($A31,'Reservation Data'!$C$7:$Q$103,8,FALSE)</f>
        <v>2654</v>
      </c>
      <c r="C31" s="17"/>
      <c r="D31" s="8">
        <f>VLOOKUP($A31,'Reservation Data'!$C$7:$Q$103,10,FALSE)</f>
        <v>52</v>
      </c>
      <c r="E31" s="17"/>
      <c r="F31" s="8">
        <f>VLOOKUP($A31,'Reservation Data'!$C$7:$Q$103,6,FALSE)</f>
        <v>2706</v>
      </c>
      <c r="G31" s="17"/>
      <c r="H31" s="8">
        <f>VLOOKUP($A31,'Reservation Data'!$C$7:$Q$103,2,FALSE)</f>
        <v>4425</v>
      </c>
      <c r="I31" s="7"/>
      <c r="J31" s="7"/>
    </row>
    <row r="32" spans="1:10" x14ac:dyDescent="0.25">
      <c r="A32" s="7" t="s">
        <v>258</v>
      </c>
      <c r="B32" s="8">
        <f>VLOOKUP($A32,'Reservation Data'!$C$7:$Q$103,8,FALSE)</f>
        <v>114</v>
      </c>
      <c r="C32" s="17">
        <f>TRUNC(B32/B33,6)</f>
        <v>3.0678E-2</v>
      </c>
      <c r="D32" s="8">
        <f>VLOOKUP($A32,'Reservation Data'!$C$7:$Q$103,10,FALSE)</f>
        <v>0</v>
      </c>
      <c r="E32" s="17">
        <f>TRUNC(D32/D33,6)</f>
        <v>0</v>
      </c>
      <c r="F32" s="8">
        <f>VLOOKUP($A32,'Reservation Data'!$C$7:$Q$103,6,FALSE)</f>
        <v>114</v>
      </c>
      <c r="G32" s="17">
        <f>TRUNC(F32/F33,6)</f>
        <v>3.0374999999999999E-2</v>
      </c>
      <c r="H32" s="8">
        <f>VLOOKUP($A32,'Reservation Data'!$C$7:$Q$103,2,FALSE)</f>
        <v>155</v>
      </c>
      <c r="I32" s="17">
        <f>TRUNC(H32/H33,6)</f>
        <v>2.6690999999999999E-2</v>
      </c>
      <c r="J32" s="7"/>
    </row>
    <row r="33" spans="1:10" x14ac:dyDescent="0.25">
      <c r="A33" s="7" t="s">
        <v>205</v>
      </c>
      <c r="B33" s="8">
        <f>VLOOKUP($A33,'Reservation Data'!$C$7:$Q$103,8,FALSE)</f>
        <v>3716</v>
      </c>
      <c r="C33" s="17"/>
      <c r="D33" s="8">
        <f>VLOOKUP($A33,'Reservation Data'!$C$7:$Q$103,10,FALSE)</f>
        <v>37</v>
      </c>
      <c r="E33" s="17"/>
      <c r="F33" s="8">
        <f>VLOOKUP($A33,'Reservation Data'!$C$7:$Q$103,6,FALSE)</f>
        <v>3753</v>
      </c>
      <c r="G33" s="17"/>
      <c r="H33" s="8">
        <f>VLOOKUP($A33,'Reservation Data'!$C$7:$Q$103,2,FALSE)</f>
        <v>5807</v>
      </c>
      <c r="I33" s="7"/>
      <c r="J33" s="7"/>
    </row>
    <row r="34" spans="1:10" x14ac:dyDescent="0.25">
      <c r="A34" s="7" t="s">
        <v>259</v>
      </c>
      <c r="B34" s="8">
        <f>VLOOKUP($A34,'Reservation Data'!$C$7:$Q$103,8,FALSE)</f>
        <v>586</v>
      </c>
      <c r="C34" s="17">
        <f>TRUNC(B34/B35,6)</f>
        <v>0.23552999999999999</v>
      </c>
      <c r="D34" s="8">
        <f>VLOOKUP($A34,'Reservation Data'!$C$7:$Q$103,10,FALSE)</f>
        <v>34</v>
      </c>
      <c r="E34" s="17">
        <f>TRUNC(D34/D35,6)</f>
        <v>0.87179399999999996</v>
      </c>
      <c r="F34" s="8">
        <f>VLOOKUP($A34,'Reservation Data'!$C$7:$Q$103,6,FALSE)</f>
        <v>620</v>
      </c>
      <c r="G34" s="17">
        <f>TRUNC(F34/F35,6)</f>
        <v>0.24535000000000001</v>
      </c>
      <c r="H34" s="8">
        <f>VLOOKUP($A34,'Reservation Data'!$C$7:$Q$103,2,FALSE)</f>
        <v>1019</v>
      </c>
      <c r="I34" s="17">
        <f>TRUNC(H34/H35,6)</f>
        <v>0.27282400000000001</v>
      </c>
      <c r="J34" s="7"/>
    </row>
    <row r="35" spans="1:10" x14ac:dyDescent="0.25">
      <c r="A35" s="7" t="s">
        <v>225</v>
      </c>
      <c r="B35" s="8">
        <f>VLOOKUP($A35,'Reservation Data'!$C$7:$Q$103,8,FALSE)</f>
        <v>2488</v>
      </c>
      <c r="C35" s="17"/>
      <c r="D35" s="8">
        <f>VLOOKUP($A35,'Reservation Data'!$C$7:$Q$103,10,FALSE)</f>
        <v>39</v>
      </c>
      <c r="E35" s="17"/>
      <c r="F35" s="8">
        <f>VLOOKUP($A35,'Reservation Data'!$C$7:$Q$103,6,FALSE)</f>
        <v>2527</v>
      </c>
      <c r="G35" s="17"/>
      <c r="H35" s="8">
        <f>VLOOKUP($A35,'Reservation Data'!$C$7:$Q$103,2,FALSE)</f>
        <v>3735</v>
      </c>
      <c r="I35" s="7"/>
      <c r="J35" s="7"/>
    </row>
    <row r="36" spans="1:10" x14ac:dyDescent="0.25">
      <c r="A36" s="7" t="s">
        <v>260</v>
      </c>
      <c r="B36" s="8">
        <f>VLOOKUP($A36,'Reservation Data'!$C$7:$Q$103,8,FALSE)</f>
        <v>3718</v>
      </c>
      <c r="C36" s="17">
        <f>TRUNC(B36/B37,6)</f>
        <v>0.788045</v>
      </c>
      <c r="D36" s="8">
        <f>VLOOKUP($A36,'Reservation Data'!$C$7:$Q$103,10,FALSE)</f>
        <v>294</v>
      </c>
      <c r="E36" s="17">
        <f>TRUNC(D36/D37,6)</f>
        <v>0.95765400000000001</v>
      </c>
      <c r="F36" s="8">
        <f>VLOOKUP($A36,'Reservation Data'!$C$7:$Q$103,6,FALSE)</f>
        <v>4012</v>
      </c>
      <c r="G36" s="17">
        <f>TRUNC(F36/F37,6)</f>
        <v>0.79840699999999998</v>
      </c>
      <c r="H36" s="8">
        <f>VLOOKUP($A36,'Reservation Data'!$C$7:$Q$103,2,FALSE)</f>
        <v>6161</v>
      </c>
      <c r="I36" s="17">
        <f>TRUNC(H36/H37,6)</f>
        <v>0.79179999999999995</v>
      </c>
      <c r="J36" s="7"/>
    </row>
    <row r="37" spans="1:10" x14ac:dyDescent="0.25">
      <c r="A37" s="7" t="s">
        <v>234</v>
      </c>
      <c r="B37" s="8">
        <f>VLOOKUP($A37,'Reservation Data'!$C$7:$Q$103,8,FALSE)</f>
        <v>4718</v>
      </c>
      <c r="C37" s="17"/>
      <c r="D37" s="8">
        <f>VLOOKUP($A37,'Reservation Data'!$C$7:$Q$103,10,FALSE)</f>
        <v>307</v>
      </c>
      <c r="E37" s="17"/>
      <c r="F37" s="8">
        <f>VLOOKUP($A37,'Reservation Data'!$C$7:$Q$103,6,FALSE)</f>
        <v>5025</v>
      </c>
      <c r="G37" s="17"/>
      <c r="H37" s="8">
        <f>VLOOKUP($A37,'Reservation Data'!$C$7:$Q$103,2,FALSE)</f>
        <v>7781</v>
      </c>
      <c r="I37" s="7"/>
      <c r="J37" s="7"/>
    </row>
    <row r="38" spans="1:10" x14ac:dyDescent="0.25">
      <c r="B38" s="8"/>
      <c r="C38" s="17"/>
      <c r="D38" s="8"/>
      <c r="E38" s="17"/>
      <c r="F38" s="8"/>
      <c r="G38" s="17"/>
      <c r="I38" s="7"/>
    </row>
    <row r="39" spans="1:10" x14ac:dyDescent="0.25">
      <c r="A39" s="7" t="s">
        <v>261</v>
      </c>
      <c r="B39" s="8">
        <f>VLOOKUP($A39,'Reservation Data'!$C$7:$Q$103,8,FALSE)</f>
        <v>500</v>
      </c>
      <c r="C39" s="17">
        <f>TRUNC(B39/B40,6)</f>
        <v>0.284252</v>
      </c>
      <c r="D39" s="8">
        <f>VLOOKUP($A39,'Reservation Data'!$C$7:$Q$103,10,FALSE)</f>
        <v>100</v>
      </c>
      <c r="E39" s="17">
        <f>TRUNC(D39/D40,6)</f>
        <v>0.79364999999999997</v>
      </c>
      <c r="F39" s="8">
        <f>VLOOKUP($A39,'Reservation Data'!$C$7:$Q$103,6,FALSE)</f>
        <v>600</v>
      </c>
      <c r="G39" s="17">
        <f>TRUNC(F39/F40,6)</f>
        <v>0.31830199999999997</v>
      </c>
      <c r="H39" s="8">
        <f>VLOOKUP($A39,'Reservation Data'!$C$7:$Q$103,2,FALSE)</f>
        <v>1046</v>
      </c>
      <c r="I39" s="17">
        <f>TRUNC(H39/H40,6)</f>
        <v>0.363068</v>
      </c>
      <c r="J39" s="7"/>
    </row>
    <row r="40" spans="1:10" x14ac:dyDescent="0.25">
      <c r="A40" s="7" t="s">
        <v>222</v>
      </c>
      <c r="B40" s="8">
        <f>VLOOKUP($A40,'Reservation Data'!$C$7:$Q$103,8,FALSE)</f>
        <v>1759</v>
      </c>
      <c r="C40" s="17"/>
      <c r="D40" s="8">
        <f>VLOOKUP($A40,'Reservation Data'!$C$7:$Q$103,10,FALSE)</f>
        <v>126</v>
      </c>
      <c r="E40" s="17"/>
      <c r="F40" s="8">
        <f>VLOOKUP($A40,'Reservation Data'!$C$7:$Q$103,6,FALSE)</f>
        <v>1885</v>
      </c>
      <c r="G40" s="17"/>
      <c r="H40" s="8">
        <f>VLOOKUP($A40,'Reservation Data'!$C$7:$Q$103,2,FALSE)</f>
        <v>2881</v>
      </c>
      <c r="I40" s="7"/>
      <c r="J40" s="7"/>
    </row>
    <row r="41" spans="1:10" x14ac:dyDescent="0.25">
      <c r="A41" s="7" t="s">
        <v>262</v>
      </c>
      <c r="B41" s="8">
        <f>VLOOKUP($A41,'Reservation Data'!$C$7:$Q$103,8,FALSE)</f>
        <v>1</v>
      </c>
      <c r="C41" s="17">
        <f>TRUNC(B41/B42,6)</f>
        <v>5.8699999999999996E-4</v>
      </c>
      <c r="D41" s="8">
        <f>VLOOKUP($A41,'Reservation Data'!$C$7:$Q$103,10,FALSE)</f>
        <v>0</v>
      </c>
      <c r="E41" s="17">
        <f>TRUNC(D41/D42,6)</f>
        <v>0</v>
      </c>
      <c r="F41" s="8">
        <f>VLOOKUP($A41,'Reservation Data'!$C$7:$Q$103,6,FALSE)</f>
        <v>1</v>
      </c>
      <c r="G41" s="17">
        <f>TRUNC(F41/F42,6)</f>
        <v>5.7799999999999995E-4</v>
      </c>
      <c r="H41" s="8">
        <f>VLOOKUP($A41,'Reservation Data'!$C$7:$Q$103,2,FALSE)</f>
        <v>1</v>
      </c>
      <c r="I41" s="17">
        <f>TRUNC(H41/H42,6)</f>
        <v>4.35E-4</v>
      </c>
      <c r="J41" s="7"/>
    </row>
    <row r="42" spans="1:10" x14ac:dyDescent="0.25">
      <c r="A42" s="7" t="s">
        <v>237</v>
      </c>
      <c r="B42" s="8">
        <f>VLOOKUP($A42,'Reservation Data'!$C$7:$Q$103,8,FALSE)</f>
        <v>1702</v>
      </c>
      <c r="C42" s="17"/>
      <c r="D42" s="8">
        <f>VLOOKUP($A42,'Reservation Data'!$C$7:$Q$103,10,FALSE)</f>
        <v>28</v>
      </c>
      <c r="E42" s="17"/>
      <c r="F42" s="8">
        <f>VLOOKUP($A42,'Reservation Data'!$C$7:$Q$103,6,FALSE)</f>
        <v>1730</v>
      </c>
      <c r="G42" s="17"/>
      <c r="H42" s="8">
        <f>VLOOKUP($A42,'Reservation Data'!$C$7:$Q$103,2,FALSE)</f>
        <v>2295</v>
      </c>
      <c r="I42" s="7"/>
      <c r="J42" s="7"/>
    </row>
    <row r="43" spans="1:10" x14ac:dyDescent="0.25">
      <c r="B43" s="8"/>
      <c r="C43" s="17"/>
      <c r="D43" s="8"/>
      <c r="E43" s="17"/>
      <c r="F43" s="8"/>
      <c r="G43" s="17"/>
      <c r="I43" s="7"/>
    </row>
    <row r="44" spans="1:10" x14ac:dyDescent="0.25">
      <c r="A44" s="7" t="s">
        <v>263</v>
      </c>
      <c r="B44" s="8">
        <f>VLOOKUP($A44,'Reservation Data'!$C$7:$Q$103,8,FALSE)</f>
        <v>0</v>
      </c>
      <c r="C44" s="17">
        <f>TRUNC(B44/B45,6)</f>
        <v>0</v>
      </c>
      <c r="D44" s="8">
        <f>VLOOKUP($A44,'Reservation Data'!$C$7:$Q$103,10,FALSE)</f>
        <v>0</v>
      </c>
      <c r="E44" s="17">
        <f>TRUNC(D44/D45,6)</f>
        <v>0</v>
      </c>
      <c r="F44" s="8">
        <f>VLOOKUP($A44,'Reservation Data'!$C$7:$Q$103,6,FALSE)</f>
        <v>0</v>
      </c>
      <c r="G44" s="17">
        <f>TRUNC(F44/F45,6)</f>
        <v>0</v>
      </c>
      <c r="H44" s="8">
        <f>VLOOKUP($A44,'Reservation Data'!$C$7:$Q$103,2,FALSE)</f>
        <v>0</v>
      </c>
      <c r="I44" s="17">
        <f>TRUNC(H44/H45,6)</f>
        <v>0</v>
      </c>
      <c r="J44" s="7"/>
    </row>
    <row r="45" spans="1:10" x14ac:dyDescent="0.25">
      <c r="A45" s="7" t="s">
        <v>226</v>
      </c>
      <c r="B45" s="8">
        <f>VLOOKUP($A45,'Reservation Data'!$C$7:$Q$103,8,FALSE)</f>
        <v>14081</v>
      </c>
      <c r="C45" s="17"/>
      <c r="D45" s="8">
        <f>VLOOKUP($A45,'Reservation Data'!$C$7:$Q$103,10,FALSE)</f>
        <v>201</v>
      </c>
      <c r="E45" s="17"/>
      <c r="F45" s="8">
        <f>VLOOKUP($A45,'Reservation Data'!$C$7:$Q$103,6,FALSE)</f>
        <v>14282</v>
      </c>
      <c r="G45" s="17"/>
      <c r="H45" s="8">
        <f>VLOOKUP($A45,'Reservation Data'!$C$7:$Q$103,2,FALSE)</f>
        <v>21472</v>
      </c>
      <c r="I45" s="7"/>
      <c r="J45" s="7"/>
    </row>
    <row r="46" spans="1:10" x14ac:dyDescent="0.25">
      <c r="B46" s="8"/>
      <c r="C46" s="17"/>
      <c r="D46" s="8"/>
      <c r="E46" s="17"/>
      <c r="F46" s="8"/>
      <c r="G46" s="17"/>
      <c r="I46" s="7"/>
    </row>
    <row r="47" spans="1:10" x14ac:dyDescent="0.25">
      <c r="A47" s="7" t="s">
        <v>264</v>
      </c>
      <c r="B47" s="8">
        <f>VLOOKUP($A47,'Reservation Data'!$C$7:$Q$103,8,FALSE)</f>
        <v>1224</v>
      </c>
      <c r="C47" s="17">
        <f>TRUNC(B47/B48,6)</f>
        <v>1</v>
      </c>
      <c r="D47" s="8">
        <f>VLOOKUP($A47,'Reservation Data'!$C$7:$Q$103,10,FALSE)</f>
        <v>164</v>
      </c>
      <c r="E47" s="17">
        <f>TRUNC(D47/D48,6)</f>
        <v>1</v>
      </c>
      <c r="F47" s="8">
        <f>VLOOKUP($A47,'Reservation Data'!$C$7:$Q$103,6,FALSE)</f>
        <v>1388</v>
      </c>
      <c r="G47" s="17">
        <f>TRUNC(F47/F48,6)</f>
        <v>1</v>
      </c>
      <c r="H47" s="8">
        <f>VLOOKUP($A47,'Reservation Data'!$C$7:$Q$103,2,FALSE)</f>
        <v>2345</v>
      </c>
      <c r="I47" s="17">
        <f>TRUNC(H47/H48,6)</f>
        <v>1</v>
      </c>
      <c r="J47" s="7"/>
    </row>
    <row r="48" spans="1:10" x14ac:dyDescent="0.25">
      <c r="A48" s="7" t="s">
        <v>183</v>
      </c>
      <c r="B48" s="8">
        <f>VLOOKUP($A48,'Reservation Data'!$C$7:$Q$103,8,FALSE)</f>
        <v>1224</v>
      </c>
      <c r="C48" s="17"/>
      <c r="D48" s="8">
        <f>VLOOKUP($A48,'Reservation Data'!$C$7:$Q$103,10,FALSE)</f>
        <v>164</v>
      </c>
      <c r="E48" s="17"/>
      <c r="F48" s="8">
        <f>VLOOKUP($A48,'Reservation Data'!$C$7:$Q$103,6,FALSE)</f>
        <v>1388</v>
      </c>
      <c r="G48" s="17"/>
      <c r="H48" s="8">
        <f>VLOOKUP($A48,'Reservation Data'!$C$7:$Q$103,2,FALSE)</f>
        <v>2345</v>
      </c>
      <c r="I48" s="7"/>
      <c r="J48" s="7"/>
    </row>
    <row r="49" spans="1:10" x14ac:dyDescent="0.25">
      <c r="A49" s="7" t="s">
        <v>265</v>
      </c>
      <c r="B49" s="8">
        <f>VLOOKUP($A49,'Reservation Data'!$C$7:$Q$103,8,FALSE)</f>
        <v>486</v>
      </c>
      <c r="C49" s="17">
        <f>TRUNC(B49/B50,6)</f>
        <v>0.47507300000000002</v>
      </c>
      <c r="D49" s="8">
        <f>VLOOKUP($A49,'Reservation Data'!$C$7:$Q$103,10,FALSE)</f>
        <v>69</v>
      </c>
      <c r="E49" s="17">
        <f>TRUNC(D49/D50,6)</f>
        <v>0.73404199999999997</v>
      </c>
      <c r="F49" s="8">
        <f>VLOOKUP($A49,'Reservation Data'!$C$7:$Q$103,6,FALSE)</f>
        <v>555</v>
      </c>
      <c r="G49" s="17">
        <f>TRUNC(F49/F50,6)</f>
        <v>0.49686599999999997</v>
      </c>
      <c r="H49" s="8">
        <f>VLOOKUP($A49,'Reservation Data'!$C$7:$Q$103,2,FALSE)</f>
        <v>1420</v>
      </c>
      <c r="I49" s="17">
        <f>TRUNC(H49/H50,6)</f>
        <v>0.60297199999999995</v>
      </c>
      <c r="J49" s="7"/>
    </row>
    <row r="50" spans="1:10" x14ac:dyDescent="0.25">
      <c r="A50" s="7" t="s">
        <v>215</v>
      </c>
      <c r="B50" s="8">
        <f>VLOOKUP($A50,'Reservation Data'!$C$7:$Q$103,8,FALSE)</f>
        <v>1023</v>
      </c>
      <c r="C50" s="17"/>
      <c r="D50" s="8">
        <f>VLOOKUP($A50,'Reservation Data'!$C$7:$Q$103,10,FALSE)</f>
        <v>94</v>
      </c>
      <c r="E50" s="17"/>
      <c r="F50" s="8">
        <f>VLOOKUP($A50,'Reservation Data'!$C$7:$Q$103,6,FALSE)</f>
        <v>1117</v>
      </c>
      <c r="G50" s="17"/>
      <c r="H50" s="8">
        <f>VLOOKUP($A50,'Reservation Data'!$C$7:$Q$103,2,FALSE)</f>
        <v>2355</v>
      </c>
      <c r="I50" s="7"/>
      <c r="J50" s="7"/>
    </row>
    <row r="51" spans="1:10" x14ac:dyDescent="0.25">
      <c r="A51" s="53" t="s">
        <v>290</v>
      </c>
      <c r="B51" s="8">
        <f>VLOOKUP($A51,'Reservation Data'!$C$7:$Q$103,8,FALSE)</f>
        <v>3469</v>
      </c>
      <c r="C51" s="17">
        <f>TRUNC(B51/B52,6)</f>
        <v>1</v>
      </c>
      <c r="D51" s="8">
        <f>VLOOKUP($A51,'Reservation Data'!$C$7:$Q$103,10,FALSE)</f>
        <v>851</v>
      </c>
      <c r="E51" s="17">
        <f>TRUNC(D51/D52,6)</f>
        <v>1</v>
      </c>
      <c r="F51" s="8">
        <f>VLOOKUP($A51,'Reservation Data'!$C$7:$Q$103,6,FALSE)</f>
        <v>4320</v>
      </c>
      <c r="G51" s="17">
        <f>TRUNC(F51/F52,6)</f>
        <v>1</v>
      </c>
      <c r="H51" s="8">
        <f>VLOOKUP($A51,'Reservation Data'!$C$7:$Q$103,2,FALSE)</f>
        <v>9630</v>
      </c>
      <c r="I51" s="17">
        <f>TRUNC(H51/H52,6)</f>
        <v>1</v>
      </c>
      <c r="J51" s="7"/>
    </row>
    <row r="52" spans="1:10" x14ac:dyDescent="0.25">
      <c r="A52" s="53" t="s">
        <v>289</v>
      </c>
      <c r="B52" s="8">
        <f>VLOOKUP($A52,'Reservation Data'!$C$7:$Q$103,8,FALSE)</f>
        <v>3469</v>
      </c>
      <c r="C52" s="17"/>
      <c r="D52" s="8">
        <f>VLOOKUP($A52,'Reservation Data'!$C$7:$Q$103,10,FALSE)</f>
        <v>851</v>
      </c>
      <c r="E52" s="17"/>
      <c r="F52" s="8">
        <f>VLOOKUP($A52,'Reservation Data'!$C$7:$Q$103,6,FALSE)</f>
        <v>4320</v>
      </c>
      <c r="G52" s="17"/>
      <c r="H52" s="8">
        <f>VLOOKUP($A52,'Reservation Data'!$C$7:$Q$103,2,FALSE)</f>
        <v>9630</v>
      </c>
      <c r="I52" s="7"/>
      <c r="J52" s="7"/>
    </row>
    <row r="53" spans="1:10" x14ac:dyDescent="0.25">
      <c r="B53" s="8"/>
      <c r="C53" s="17"/>
      <c r="D53" s="8"/>
      <c r="E53" s="17"/>
      <c r="F53" s="8"/>
      <c r="G53" s="17"/>
      <c r="I53" s="7"/>
    </row>
    <row r="54" spans="1:10" x14ac:dyDescent="0.25">
      <c r="A54" s="7" t="s">
        <v>266</v>
      </c>
      <c r="B54" s="8">
        <f>VLOOKUP($A54,'Reservation Data'!$C$7:$Q$103,8,FALSE)</f>
        <v>7</v>
      </c>
      <c r="C54" s="17">
        <f>TRUNC(B54/B55,6)</f>
        <v>3.444E-3</v>
      </c>
      <c r="D54" s="8">
        <f>VLOOKUP($A54,'Reservation Data'!$C$7:$Q$103,10,FALSE)</f>
        <v>3</v>
      </c>
      <c r="E54" s="17">
        <f>TRUNC(D54/D55,6)</f>
        <v>0.13636300000000001</v>
      </c>
      <c r="F54" s="8">
        <f>VLOOKUP($A54,'Reservation Data'!$C$7:$Q$103,6,FALSE)</f>
        <v>10</v>
      </c>
      <c r="G54" s="17">
        <f>TRUNC(F54/F55,6)</f>
        <v>4.8679999999999999E-3</v>
      </c>
      <c r="H54" s="8">
        <f>VLOOKUP($A54,'Reservation Data'!$C$7:$Q$103,2,FALSE)</f>
        <v>58</v>
      </c>
      <c r="I54" s="17">
        <f>TRUNC(H54/H55,6)</f>
        <v>1.7623E-2</v>
      </c>
      <c r="J54" s="7"/>
    </row>
    <row r="55" spans="1:10" x14ac:dyDescent="0.25">
      <c r="A55" s="7" t="s">
        <v>206</v>
      </c>
      <c r="B55" s="8">
        <f>VLOOKUP($A55,'Reservation Data'!$C$7:$Q$103,8,FALSE)</f>
        <v>2032</v>
      </c>
      <c r="C55" s="17"/>
      <c r="D55" s="8">
        <f>VLOOKUP($A55,'Reservation Data'!$C$7:$Q$103,10,FALSE)</f>
        <v>22</v>
      </c>
      <c r="E55" s="17"/>
      <c r="F55" s="8">
        <f>VLOOKUP($A55,'Reservation Data'!$C$7:$Q$103,6,FALSE)</f>
        <v>2054</v>
      </c>
      <c r="G55" s="17"/>
      <c r="H55" s="8">
        <f>VLOOKUP($A55,'Reservation Data'!$C$7:$Q$103,2,FALSE)</f>
        <v>3291</v>
      </c>
      <c r="I55" s="7"/>
      <c r="J55" s="7"/>
    </row>
    <row r="56" spans="1:10" x14ac:dyDescent="0.25">
      <c r="A56" s="7" t="s">
        <v>267</v>
      </c>
      <c r="B56" s="8">
        <f>VLOOKUP($A56,'Reservation Data'!$C$7:$Q$103,8,FALSE)</f>
        <v>0</v>
      </c>
      <c r="C56" s="17">
        <f>TRUNC(B56/B57,6)</f>
        <v>0</v>
      </c>
      <c r="D56" s="8">
        <f>VLOOKUP($A56,'Reservation Data'!$C$7:$Q$103,10,FALSE)</f>
        <v>0</v>
      </c>
      <c r="E56" s="17">
        <f>TRUNC(D56/D57,6)</f>
        <v>0</v>
      </c>
      <c r="F56" s="8">
        <f>VLOOKUP($A56,'Reservation Data'!$C$7:$Q$103,6,FALSE)</f>
        <v>0</v>
      </c>
      <c r="G56" s="17">
        <f>TRUNC(F56/F57,6)</f>
        <v>0</v>
      </c>
      <c r="H56" s="8">
        <f>VLOOKUP($A56,'Reservation Data'!$C$7:$Q$103,2,FALSE)</f>
        <v>0</v>
      </c>
      <c r="I56" s="17">
        <f>TRUNC(H56/H57,6)</f>
        <v>0</v>
      </c>
      <c r="J56" s="7"/>
    </row>
    <row r="57" spans="1:10" x14ac:dyDescent="0.25">
      <c r="A57" s="7" t="s">
        <v>222</v>
      </c>
      <c r="B57" s="8">
        <f>VLOOKUP($A57,'Reservation Data'!$C$7:$Q$103,8,FALSE)</f>
        <v>1759</v>
      </c>
      <c r="C57" s="17"/>
      <c r="D57" s="8">
        <f>VLOOKUP($A57,'Reservation Data'!$C$7:$Q$103,10,FALSE)</f>
        <v>126</v>
      </c>
      <c r="E57" s="17"/>
      <c r="F57" s="8">
        <f>VLOOKUP($A57,'Reservation Data'!$C$7:$Q$103,6,FALSE)</f>
        <v>1885</v>
      </c>
      <c r="G57" s="17"/>
      <c r="H57" s="8">
        <f>VLOOKUP($A57,'Reservation Data'!$C$7:$Q$103,2,FALSE)</f>
        <v>2881</v>
      </c>
      <c r="I57" s="7"/>
      <c r="J57" s="7"/>
    </row>
    <row r="58" spans="1:10" x14ac:dyDescent="0.25">
      <c r="A58" s="7" t="s">
        <v>268</v>
      </c>
      <c r="B58" s="8">
        <f>VLOOKUP($A58,'Reservation Data'!$C$7:$Q$103,8,FALSE)</f>
        <v>143</v>
      </c>
      <c r="C58" s="17">
        <f>TRUNC(B58/B59,6)</f>
        <v>0.24956300000000001</v>
      </c>
      <c r="D58" s="8">
        <f>VLOOKUP($A58,'Reservation Data'!$C$7:$Q$103,10,FALSE)</f>
        <v>41</v>
      </c>
      <c r="E58" s="17">
        <f>TRUNC(D58/D59,6)</f>
        <v>0.803921</v>
      </c>
      <c r="F58" s="8">
        <f>VLOOKUP($A58,'Reservation Data'!$C$7:$Q$103,6,FALSE)</f>
        <v>184</v>
      </c>
      <c r="G58" s="17">
        <f>TRUNC(F58/F59,6)</f>
        <v>0.29487099999999999</v>
      </c>
      <c r="H58" s="8">
        <f>VLOOKUP($A58,'Reservation Data'!$C$7:$Q$103,2,FALSE)</f>
        <v>611</v>
      </c>
      <c r="I58" s="17">
        <f>TRUNC(H58/H59,6)</f>
        <v>0.42401100000000003</v>
      </c>
      <c r="J58" s="7"/>
    </row>
    <row r="59" spans="1:10" x14ac:dyDescent="0.25">
      <c r="A59" s="7" t="s">
        <v>227</v>
      </c>
      <c r="B59" s="8">
        <f>VLOOKUP($A59,'Reservation Data'!$C$7:$Q$103,8,FALSE)</f>
        <v>573</v>
      </c>
      <c r="C59" s="17"/>
      <c r="D59" s="8">
        <f>VLOOKUP($A59,'Reservation Data'!$C$7:$Q$103,10,FALSE)</f>
        <v>51</v>
      </c>
      <c r="E59" s="17"/>
      <c r="F59" s="8">
        <f>VLOOKUP($A59,'Reservation Data'!$C$7:$Q$103,6,FALSE)</f>
        <v>624</v>
      </c>
      <c r="G59" s="17"/>
      <c r="H59" s="8">
        <f>VLOOKUP($A59,'Reservation Data'!$C$7:$Q$103,2,FALSE)</f>
        <v>1441</v>
      </c>
      <c r="I59" s="7"/>
      <c r="J59" s="7"/>
    </row>
    <row r="60" spans="1:10" x14ac:dyDescent="0.25">
      <c r="A60" s="7" t="s">
        <v>269</v>
      </c>
      <c r="B60" s="8">
        <f>VLOOKUP($A60,'Reservation Data'!$C$7:$Q$103,8,FALSE)</f>
        <v>2576</v>
      </c>
      <c r="C60" s="17">
        <f>TRUNC(B60/B61,6)</f>
        <v>1</v>
      </c>
      <c r="D60" s="8">
        <f>VLOOKUP($A60,'Reservation Data'!$C$7:$Q$103,10,FALSE)</f>
        <v>391</v>
      </c>
      <c r="E60" s="17">
        <f>TRUNC(D60/D61,6)</f>
        <v>1</v>
      </c>
      <c r="F60" s="8">
        <f>VLOOKUP($A60,'Reservation Data'!$C$7:$Q$103,6,FALSE)</f>
        <v>2967</v>
      </c>
      <c r="G60" s="17">
        <f>TRUNC(F60/F61,6)</f>
        <v>1</v>
      </c>
      <c r="H60" s="8">
        <f>VLOOKUP($A60,'Reservation Data'!$C$7:$Q$103,2,FALSE)</f>
        <v>6474</v>
      </c>
      <c r="I60" s="17">
        <f>TRUNC(H60/H61,6)</f>
        <v>1</v>
      </c>
      <c r="J60" s="7"/>
    </row>
    <row r="61" spans="1:10" x14ac:dyDescent="0.25">
      <c r="A61" s="7" t="s">
        <v>239</v>
      </c>
      <c r="B61" s="8">
        <f>VLOOKUP($A61,'Reservation Data'!$C$7:$Q$103,8,FALSE)</f>
        <v>2576</v>
      </c>
      <c r="C61" s="17"/>
      <c r="D61" s="8">
        <f>VLOOKUP($A61,'Reservation Data'!$C$7:$Q$103,10,FALSE)</f>
        <v>391</v>
      </c>
      <c r="E61" s="17"/>
      <c r="F61" s="8">
        <f>VLOOKUP($A61,'Reservation Data'!$C$7:$Q$103,6,FALSE)</f>
        <v>2967</v>
      </c>
      <c r="G61" s="17"/>
      <c r="H61" s="8">
        <f>VLOOKUP($A61,'Reservation Data'!$C$7:$Q$103,2,FALSE)</f>
        <v>6474</v>
      </c>
      <c r="I61" s="7"/>
      <c r="J61" s="7"/>
    </row>
    <row r="62" spans="1:10" x14ac:dyDescent="0.25">
      <c r="A62" s="7" t="s">
        <v>270</v>
      </c>
      <c r="B62" s="8">
        <f>VLOOKUP($A62,'Reservation Data'!$C$7:$Q$103,8,FALSE)</f>
        <v>95</v>
      </c>
      <c r="C62" s="17">
        <f>TRUNC(B62/B63,6)</f>
        <v>3.4134999999999999E-2</v>
      </c>
      <c r="D62" s="8">
        <f>VLOOKUP($A62,'Reservation Data'!$C$7:$Q$103,10,FALSE)</f>
        <v>30</v>
      </c>
      <c r="E62" s="17">
        <f>TRUNC(D62/D63,6)</f>
        <v>0.29411700000000002</v>
      </c>
      <c r="F62" s="8">
        <f>VLOOKUP($A62,'Reservation Data'!$C$7:$Q$103,6,FALSE)</f>
        <v>125</v>
      </c>
      <c r="G62" s="17">
        <f>TRUNC(F62/F63,6)</f>
        <v>4.3326999999999997E-2</v>
      </c>
      <c r="H62" s="8">
        <f>VLOOKUP($A62,'Reservation Data'!$C$7:$Q$103,2,FALSE)</f>
        <v>185</v>
      </c>
      <c r="I62" s="17">
        <f>TRUNC(H62/H63,6)</f>
        <v>4.2646000000000003E-2</v>
      </c>
      <c r="J62" s="7"/>
    </row>
    <row r="63" spans="1:10" x14ac:dyDescent="0.25">
      <c r="A63" s="7" t="s">
        <v>240</v>
      </c>
      <c r="B63" s="8">
        <f>VLOOKUP($A63,'Reservation Data'!$C$7:$Q$103,8,FALSE)</f>
        <v>2783</v>
      </c>
      <c r="C63" s="17"/>
      <c r="D63" s="8">
        <f>VLOOKUP($A63,'Reservation Data'!$C$7:$Q$103,10,FALSE)</f>
        <v>102</v>
      </c>
      <c r="E63" s="17"/>
      <c r="F63" s="8">
        <f>VLOOKUP($A63,'Reservation Data'!$C$7:$Q$103,6,FALSE)</f>
        <v>2885</v>
      </c>
      <c r="G63" s="17"/>
      <c r="H63" s="8">
        <f>VLOOKUP($A63,'Reservation Data'!$C$7:$Q$103,2,FALSE)</f>
        <v>4338</v>
      </c>
      <c r="I63" s="7"/>
      <c r="J63" s="7"/>
    </row>
    <row r="64" spans="1:10" x14ac:dyDescent="0.25">
      <c r="B64" s="8"/>
      <c r="C64" s="17"/>
      <c r="D64" s="8"/>
      <c r="E64" s="17"/>
      <c r="F64" s="8"/>
      <c r="G64" s="17"/>
      <c r="I64" s="7"/>
    </row>
    <row r="65" spans="1:10" x14ac:dyDescent="0.25">
      <c r="A65" s="7" t="s">
        <v>271</v>
      </c>
      <c r="B65" s="8">
        <f>VLOOKUP($A65,'Reservation Data'!$C$7:$Q$103,8,FALSE)</f>
        <v>1282</v>
      </c>
      <c r="C65" s="17">
        <f>TRUNC(B65/B66,6)</f>
        <v>1</v>
      </c>
      <c r="D65" s="8">
        <f>VLOOKUP($A65,'Reservation Data'!$C$7:$Q$103,10,FALSE)</f>
        <v>461</v>
      </c>
      <c r="E65" s="17">
        <f>TRUNC(D65/D66,6)</f>
        <v>1</v>
      </c>
      <c r="F65" s="8">
        <f>VLOOKUP($A65,'Reservation Data'!$C$7:$Q$103,6,FALSE)</f>
        <v>1743</v>
      </c>
      <c r="G65" s="17">
        <f>TRUNC(F65/F66,6)</f>
        <v>1</v>
      </c>
      <c r="H65" s="8">
        <f>VLOOKUP($A65,'Reservation Data'!$C$7:$Q$103,2,FALSE)</f>
        <v>2799</v>
      </c>
      <c r="I65" s="17">
        <f>TRUNC(H65/H66,6)</f>
        <v>1</v>
      </c>
      <c r="J65" s="7"/>
    </row>
    <row r="66" spans="1:10" x14ac:dyDescent="0.25">
      <c r="A66" s="7" t="s">
        <v>195</v>
      </c>
      <c r="B66" s="8">
        <f>VLOOKUP($A66,'Reservation Data'!$C$7:$Q$103,8,FALSE)</f>
        <v>1282</v>
      </c>
      <c r="C66" s="17"/>
      <c r="D66" s="8">
        <f>VLOOKUP($A66,'Reservation Data'!$C$7:$Q$103,10,FALSE)</f>
        <v>461</v>
      </c>
      <c r="E66" s="17"/>
      <c r="F66" s="8">
        <f>VLOOKUP($A66,'Reservation Data'!$C$7:$Q$103,6,FALSE)</f>
        <v>1743</v>
      </c>
      <c r="G66" s="17"/>
      <c r="H66" s="8">
        <f>VLOOKUP($A66,'Reservation Data'!$C$7:$Q$103,2,FALSE)</f>
        <v>2799</v>
      </c>
      <c r="I66" s="7"/>
      <c r="J66" s="7"/>
    </row>
    <row r="67" spans="1:10" x14ac:dyDescent="0.25">
      <c r="A67" s="7" t="s">
        <v>272</v>
      </c>
      <c r="B67" s="8">
        <f>VLOOKUP($A67,'Reservation Data'!$C$7:$Q$103,8,FALSE)</f>
        <v>25</v>
      </c>
      <c r="C67" s="17">
        <f>TRUNC(B67/B68,6)</f>
        <v>1.2278000000000001E-2</v>
      </c>
      <c r="D67" s="8">
        <f>VLOOKUP($A67,'Reservation Data'!$C$7:$Q$103,10,FALSE)</f>
        <v>0</v>
      </c>
      <c r="E67" s="17">
        <f>TRUNC(D67/D68,6)</f>
        <v>0</v>
      </c>
      <c r="F67" s="8">
        <f>VLOOKUP($A67,'Reservation Data'!$C$7:$Q$103,6,FALSE)</f>
        <v>25</v>
      </c>
      <c r="G67" s="17">
        <f>TRUNC(F67/F68,6)</f>
        <v>9.5630000000000003E-3</v>
      </c>
      <c r="H67" s="8">
        <f>VLOOKUP($A67,'Reservation Data'!$C$7:$Q$103,2,FALSE)</f>
        <v>32</v>
      </c>
      <c r="I67" s="17">
        <f>TRUNC(H67/H68,6)</f>
        <v>8.2979999999999998E-3</v>
      </c>
      <c r="J67" s="7"/>
    </row>
    <row r="68" spans="1:10" x14ac:dyDescent="0.25">
      <c r="A68" s="7" t="s">
        <v>200</v>
      </c>
      <c r="B68" s="8">
        <f>VLOOKUP($A68,'Reservation Data'!$C$7:$Q$103,8,FALSE)</f>
        <v>2036</v>
      </c>
      <c r="C68" s="17"/>
      <c r="D68" s="8">
        <f>VLOOKUP($A68,'Reservation Data'!$C$7:$Q$103,10,FALSE)</f>
        <v>578</v>
      </c>
      <c r="E68" s="17"/>
      <c r="F68" s="8">
        <f>VLOOKUP($A68,'Reservation Data'!$C$7:$Q$103,6,FALSE)</f>
        <v>2614</v>
      </c>
      <c r="G68" s="17"/>
      <c r="H68" s="8">
        <f>VLOOKUP($A68,'Reservation Data'!$C$7:$Q$103,2,FALSE)</f>
        <v>3856</v>
      </c>
      <c r="I68" s="7"/>
      <c r="J68" s="7"/>
    </row>
    <row r="69" spans="1:10" x14ac:dyDescent="0.25">
      <c r="A69" s="7" t="s">
        <v>273</v>
      </c>
      <c r="B69" s="8">
        <f>VLOOKUP($A69,'Reservation Data'!$C$7:$Q$103,8,FALSE)</f>
        <v>0</v>
      </c>
      <c r="C69" s="17">
        <f>TRUNC(B69/B70,6)</f>
        <v>0</v>
      </c>
      <c r="D69" s="8">
        <f>VLOOKUP($A69,'Reservation Data'!$C$7:$Q$103,10,FALSE)</f>
        <v>0</v>
      </c>
      <c r="E69" s="17">
        <f>TRUNC(D69/D70,6)</f>
        <v>0</v>
      </c>
      <c r="F69" s="8">
        <f>VLOOKUP($A69,'Reservation Data'!$C$7:$Q$103,6,FALSE)</f>
        <v>0</v>
      </c>
      <c r="G69" s="17">
        <f>TRUNC(F69/F70,6)</f>
        <v>0</v>
      </c>
      <c r="H69" s="8">
        <f>VLOOKUP($A69,'Reservation Data'!$C$7:$Q$103,2,FALSE)</f>
        <v>0</v>
      </c>
      <c r="I69" s="17">
        <f>TRUNC(H69/H70,6)</f>
        <v>0</v>
      </c>
      <c r="J69" s="7"/>
    </row>
    <row r="70" spans="1:10" x14ac:dyDescent="0.25">
      <c r="A70" s="7" t="s">
        <v>245</v>
      </c>
      <c r="B70" s="8">
        <f>VLOOKUP($A70,'Reservation Data'!$C$7:$Q$103,8,FALSE)</f>
        <v>1029</v>
      </c>
      <c r="C70" s="17"/>
      <c r="D70" s="8">
        <f>VLOOKUP($A70,'Reservation Data'!$C$7:$Q$103,10,FALSE)</f>
        <v>309</v>
      </c>
      <c r="E70" s="17"/>
      <c r="F70" s="8">
        <f>VLOOKUP($A70,'Reservation Data'!$C$7:$Q$103,6,FALSE)</f>
        <v>1338</v>
      </c>
      <c r="G70" s="17"/>
      <c r="H70" s="8">
        <f>VLOOKUP($A70,'Reservation Data'!$C$7:$Q$103,2,FALSE)</f>
        <v>2005</v>
      </c>
      <c r="I70" s="7"/>
      <c r="J70" s="7"/>
    </row>
    <row r="71" spans="1:10" x14ac:dyDescent="0.25">
      <c r="B71" s="8"/>
      <c r="C71" s="17"/>
      <c r="D71" s="8"/>
      <c r="E71" s="17"/>
      <c r="F71" s="8"/>
      <c r="G71" s="17"/>
      <c r="I71" s="7"/>
    </row>
    <row r="72" spans="1:10" x14ac:dyDescent="0.25">
      <c r="A72" s="7" t="s">
        <v>274</v>
      </c>
      <c r="B72" s="8">
        <f>VLOOKUP($A72,'Reservation Data'!$C$7:$Q$103,8,FALSE)</f>
        <v>0</v>
      </c>
      <c r="C72" s="17">
        <f>TRUNC(B72/B73,6)</f>
        <v>0</v>
      </c>
      <c r="D72" s="8">
        <f>VLOOKUP($A72,'Reservation Data'!$C$7:$Q$103,10,FALSE)</f>
        <v>0</v>
      </c>
      <c r="E72" s="17">
        <f>TRUNC(D72/D73,6)</f>
        <v>0</v>
      </c>
      <c r="F72" s="8">
        <f>VLOOKUP($A72,'Reservation Data'!$C$7:$Q$103,6,FALSE)</f>
        <v>0</v>
      </c>
      <c r="G72" s="17">
        <f>TRUNC(F72/F73,6)</f>
        <v>0</v>
      </c>
      <c r="H72" s="8">
        <f>VLOOKUP($A72,'Reservation Data'!$C$7:$Q$103,2,FALSE)</f>
        <v>0</v>
      </c>
      <c r="I72" s="17">
        <f>TRUNC(H72/H73,6)</f>
        <v>0</v>
      </c>
      <c r="J72" s="7"/>
    </row>
    <row r="73" spans="1:10" x14ac:dyDescent="0.25">
      <c r="A73" s="7" t="s">
        <v>232</v>
      </c>
      <c r="B73" s="8">
        <f>VLOOKUP($A73,'Reservation Data'!$C$7:$Q$103,8,FALSE)</f>
        <v>1577</v>
      </c>
      <c r="C73" s="17"/>
      <c r="D73" s="8">
        <f>VLOOKUP($A73,'Reservation Data'!$C$7:$Q$103,10,FALSE)</f>
        <v>52</v>
      </c>
      <c r="E73" s="17"/>
      <c r="F73" s="8">
        <f>VLOOKUP($A73,'Reservation Data'!$C$7:$Q$103,6,FALSE)</f>
        <v>1629</v>
      </c>
      <c r="G73" s="17"/>
      <c r="H73" s="8">
        <f>VLOOKUP($A73,'Reservation Data'!$C$7:$Q$103,2,FALSE)</f>
        <v>2361</v>
      </c>
      <c r="I73" s="7"/>
      <c r="J73" s="7"/>
    </row>
    <row r="74" spans="1:10" x14ac:dyDescent="0.25">
      <c r="B74" s="8"/>
      <c r="C74" s="17"/>
      <c r="D74" s="8"/>
      <c r="E74" s="17"/>
      <c r="F74" s="8"/>
      <c r="G74" s="17"/>
      <c r="I74" s="7"/>
    </row>
    <row r="75" spans="1:10" x14ac:dyDescent="0.25">
      <c r="A75" s="7" t="s">
        <v>275</v>
      </c>
      <c r="B75" s="8">
        <f>VLOOKUP($A75,'Reservation Data'!$C$7:$Q$103,8,FALSE)</f>
        <v>2511</v>
      </c>
      <c r="C75" s="17">
        <f>TRUNC(B75/B76,6)</f>
        <v>0.64483800000000002</v>
      </c>
      <c r="D75" s="8">
        <f>VLOOKUP($A75,'Reservation Data'!$C$7:$Q$103,10,FALSE)</f>
        <v>254</v>
      </c>
      <c r="E75" s="17">
        <f>TRUNC(D75/D76,6)</f>
        <v>0.88811099999999998</v>
      </c>
      <c r="F75" s="8">
        <f>VLOOKUP($A75,'Reservation Data'!$C$7:$Q$103,6,FALSE)</f>
        <v>2765</v>
      </c>
      <c r="G75" s="17">
        <f>TRUNC(F75/F76,6)</f>
        <v>0.66148300000000004</v>
      </c>
      <c r="H75" s="8">
        <f>VLOOKUP($A75,'Reservation Data'!$C$7:$Q$103,2,FALSE)</f>
        <v>4838</v>
      </c>
      <c r="I75" s="17">
        <f>TRUNC(H75/H76,6)</f>
        <v>0.70014399999999999</v>
      </c>
      <c r="J75" s="7"/>
    </row>
    <row r="76" spans="1:10" x14ac:dyDescent="0.25">
      <c r="A76" s="7" t="s">
        <v>191</v>
      </c>
      <c r="B76" s="8">
        <f>VLOOKUP($A76,'Reservation Data'!$C$7:$Q$103,8,FALSE)</f>
        <v>3894</v>
      </c>
      <c r="C76" s="17"/>
      <c r="D76" s="8">
        <f>VLOOKUP($A76,'Reservation Data'!$C$7:$Q$103,10,FALSE)</f>
        <v>286</v>
      </c>
      <c r="E76" s="17"/>
      <c r="F76" s="8">
        <f>VLOOKUP($A76,'Reservation Data'!$C$7:$Q$103,6,FALSE)</f>
        <v>4180</v>
      </c>
      <c r="G76" s="17"/>
      <c r="H76" s="8">
        <f>VLOOKUP($A76,'Reservation Data'!$C$7:$Q$103,2,FALSE)</f>
        <v>6910</v>
      </c>
      <c r="I76" s="7"/>
      <c r="J76" s="7"/>
    </row>
    <row r="77" spans="1:10" x14ac:dyDescent="0.25">
      <c r="A77" s="7"/>
      <c r="B77" s="8"/>
      <c r="C77" s="17"/>
      <c r="D77" s="8"/>
      <c r="E77" s="17"/>
      <c r="F77" s="8"/>
      <c r="G77" s="17"/>
      <c r="I77" s="7"/>
    </row>
    <row r="78" spans="1:10" x14ac:dyDescent="0.25">
      <c r="B78" s="8"/>
      <c r="C78" s="17"/>
      <c r="D78" s="8"/>
      <c r="E78" s="17"/>
      <c r="F78" s="8"/>
      <c r="G78" s="17"/>
      <c r="I78" s="7"/>
    </row>
    <row r="79" spans="1:10" x14ac:dyDescent="0.25">
      <c r="B79" s="8"/>
      <c r="C79" s="17"/>
      <c r="D79" s="8"/>
      <c r="E79" s="17"/>
      <c r="F79" s="8"/>
      <c r="G79" s="17"/>
      <c r="I79" s="7"/>
    </row>
    <row r="80" spans="1:10" x14ac:dyDescent="0.25">
      <c r="A80" s="7"/>
      <c r="B80" s="8"/>
      <c r="C80" s="17"/>
      <c r="D80" s="8"/>
      <c r="E80" s="17"/>
      <c r="F80" s="8"/>
      <c r="G80" s="17"/>
      <c r="I80" s="7"/>
      <c r="J80" s="7"/>
    </row>
    <row r="81" spans="1:10" x14ac:dyDescent="0.25">
      <c r="B81" s="8"/>
      <c r="C81" s="17"/>
      <c r="D81" s="8"/>
      <c r="E81" s="17"/>
      <c r="F81" s="8"/>
      <c r="G81" s="17"/>
      <c r="I81" s="7"/>
    </row>
    <row r="82" spans="1:10" x14ac:dyDescent="0.25">
      <c r="A82" s="7"/>
      <c r="B82" s="8"/>
      <c r="C82" s="17"/>
      <c r="D82" s="8"/>
      <c r="E82" s="17"/>
      <c r="F82" s="8"/>
      <c r="G82" s="17"/>
      <c r="I82" s="7"/>
      <c r="J82" s="7"/>
    </row>
    <row r="83" spans="1:10" x14ac:dyDescent="0.25">
      <c r="B83" s="8"/>
      <c r="C83" s="17"/>
      <c r="D83" s="8"/>
      <c r="E83" s="17"/>
      <c r="F83" s="8"/>
      <c r="G83" s="17"/>
      <c r="I83" s="7"/>
    </row>
    <row r="84" spans="1:10" x14ac:dyDescent="0.25">
      <c r="B84" s="8"/>
      <c r="C84" s="17"/>
      <c r="D84" s="8"/>
      <c r="E84" s="17"/>
      <c r="F84" s="8"/>
      <c r="G84" s="17"/>
      <c r="I84" s="7"/>
    </row>
    <row r="85" spans="1:10" x14ac:dyDescent="0.25">
      <c r="A85" s="7"/>
      <c r="B85" s="8"/>
      <c r="C85" s="17"/>
      <c r="D85" s="8"/>
      <c r="E85" s="17"/>
      <c r="F85" s="8"/>
      <c r="G85" s="17"/>
      <c r="I85" s="7"/>
      <c r="J85" s="7"/>
    </row>
    <row r="86" spans="1:10" x14ac:dyDescent="0.25">
      <c r="B86" s="8"/>
      <c r="C86" s="17"/>
      <c r="D86" s="8"/>
      <c r="E86" s="17"/>
      <c r="F86" s="8"/>
      <c r="G86" s="17"/>
      <c r="I86" s="7"/>
    </row>
    <row r="87" spans="1:10" x14ac:dyDescent="0.25">
      <c r="A87" s="7"/>
      <c r="B87" s="8"/>
      <c r="C87" s="17"/>
      <c r="D87" s="8"/>
      <c r="E87" s="17"/>
      <c r="F87" s="8"/>
      <c r="G87" s="17"/>
      <c r="I87" s="7"/>
      <c r="J87" s="7"/>
    </row>
    <row r="88" spans="1:10" x14ac:dyDescent="0.25">
      <c r="B88" s="8"/>
      <c r="C88" s="17"/>
      <c r="D88" s="8"/>
      <c r="E88" s="17"/>
      <c r="F88" s="8"/>
      <c r="G88" s="17"/>
      <c r="I88" s="7"/>
    </row>
    <row r="89" spans="1:10" x14ac:dyDescent="0.25">
      <c r="A89" s="7"/>
      <c r="B89" s="8"/>
      <c r="C89" s="17"/>
      <c r="D89" s="8"/>
      <c r="E89" s="17"/>
      <c r="F89" s="8"/>
      <c r="G89" s="17"/>
      <c r="I89" s="7"/>
      <c r="J89" s="7"/>
    </row>
    <row r="90" spans="1:10" x14ac:dyDescent="0.25">
      <c r="A90" s="7"/>
      <c r="B90" s="8"/>
      <c r="C90" s="17"/>
      <c r="D90" s="8"/>
      <c r="E90" s="17"/>
      <c r="F90" s="8"/>
      <c r="G90" s="17"/>
      <c r="I90" s="7"/>
    </row>
    <row r="91" spans="1:10" customFormat="1" x14ac:dyDescent="0.25"/>
    <row r="92" spans="1:10" customFormat="1" x14ac:dyDescent="0.25"/>
    <row r="93" spans="1:10" customFormat="1" x14ac:dyDescent="0.25"/>
    <row r="94" spans="1:10" customFormat="1" x14ac:dyDescent="0.25"/>
    <row r="95" spans="1:10" customFormat="1" x14ac:dyDescent="0.25"/>
    <row r="96" spans="1:10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spans="1:7" customFormat="1" x14ac:dyDescent="0.25"/>
    <row r="114" spans="1:7" x14ac:dyDescent="0.25">
      <c r="A114" s="8"/>
      <c r="B114" s="8"/>
      <c r="D114" s="8"/>
      <c r="F114" s="8"/>
    </row>
    <row r="115" spans="1:7" x14ac:dyDescent="0.25">
      <c r="A115" s="7"/>
      <c r="B115" s="8"/>
      <c r="C115" s="17"/>
      <c r="D115" s="8"/>
      <c r="E115" s="17"/>
      <c r="F115" s="8"/>
      <c r="G115" s="17"/>
    </row>
    <row r="116" spans="1:7" x14ac:dyDescent="0.25">
      <c r="A116" s="7"/>
      <c r="B116" s="8"/>
      <c r="C116" s="8"/>
      <c r="D116" s="8"/>
      <c r="E116" s="8"/>
      <c r="F116" s="8"/>
      <c r="G116" s="8"/>
    </row>
    <row r="117" spans="1:7" x14ac:dyDescent="0.25">
      <c r="A117" s="7"/>
      <c r="B117" s="8"/>
      <c r="C117" s="17"/>
      <c r="D117" s="8"/>
      <c r="E117" s="17"/>
      <c r="F117" s="8"/>
      <c r="G117" s="17"/>
    </row>
    <row r="118" spans="1:7" x14ac:dyDescent="0.25">
      <c r="A118" s="7"/>
      <c r="B118" s="8"/>
      <c r="C118" s="8"/>
      <c r="D118" s="8"/>
      <c r="E118" s="8"/>
      <c r="F118" s="8"/>
      <c r="G118" s="8"/>
    </row>
    <row r="119" spans="1:7" x14ac:dyDescent="0.25">
      <c r="A119" s="8"/>
      <c r="B119" s="8"/>
      <c r="D119" s="8"/>
      <c r="F119" s="8"/>
    </row>
    <row r="120" spans="1:7" x14ac:dyDescent="0.25">
      <c r="A120" s="7"/>
      <c r="B120" s="8"/>
      <c r="C120" s="17"/>
      <c r="D120" s="8"/>
      <c r="E120" s="17"/>
      <c r="F120" s="8"/>
      <c r="G120" s="17"/>
    </row>
    <row r="121" spans="1:7" x14ac:dyDescent="0.25">
      <c r="A121" s="7"/>
      <c r="B121" s="8"/>
      <c r="C121" s="8"/>
      <c r="D121" s="8"/>
      <c r="E121" s="8"/>
      <c r="F121" s="8"/>
      <c r="G121" s="8"/>
    </row>
    <row r="122" spans="1:7" x14ac:dyDescent="0.25">
      <c r="A122" s="7"/>
      <c r="B122" s="8"/>
      <c r="C122" s="17"/>
      <c r="D122" s="8"/>
      <c r="E122" s="17"/>
      <c r="F122" s="8"/>
      <c r="G122" s="17"/>
    </row>
    <row r="123" spans="1:7" x14ac:dyDescent="0.25">
      <c r="A123" s="7"/>
      <c r="B123" s="8"/>
      <c r="C123" s="8"/>
      <c r="D123" s="8"/>
      <c r="E123" s="8"/>
      <c r="F123" s="8"/>
      <c r="G123" s="8"/>
    </row>
    <row r="124" spans="1:7" x14ac:dyDescent="0.25">
      <c r="A124" s="8"/>
    </row>
    <row r="125" spans="1:7" x14ac:dyDescent="0.25">
      <c r="A125" s="7"/>
      <c r="B125" s="8"/>
      <c r="C125" s="17"/>
      <c r="D125" s="8"/>
      <c r="E125" s="17"/>
      <c r="F125" s="8"/>
      <c r="G125" s="17"/>
    </row>
    <row r="126" spans="1:7" x14ac:dyDescent="0.25">
      <c r="A126" s="7"/>
      <c r="B126" s="8"/>
      <c r="C126" s="8"/>
      <c r="D126" s="8"/>
      <c r="E126" s="8"/>
      <c r="F126" s="8"/>
      <c r="G126" s="8"/>
    </row>
    <row r="127" spans="1:7" x14ac:dyDescent="0.25">
      <c r="A127" s="7"/>
      <c r="B127" s="8"/>
      <c r="C127" s="17"/>
      <c r="D127" s="8"/>
      <c r="E127" s="17"/>
      <c r="F127" s="8"/>
      <c r="G127" s="17"/>
    </row>
    <row r="128" spans="1:7" x14ac:dyDescent="0.25">
      <c r="A128" s="7"/>
      <c r="B128" s="8"/>
      <c r="C128" s="8"/>
      <c r="D128" s="8"/>
      <c r="E128" s="8"/>
      <c r="F128" s="8"/>
      <c r="G128" s="8"/>
    </row>
    <row r="129" spans="1:7" x14ac:dyDescent="0.25">
      <c r="A129" s="7"/>
      <c r="B129" s="8"/>
      <c r="C129" s="17"/>
      <c r="D129" s="8"/>
      <c r="E129" s="17"/>
      <c r="F129" s="8"/>
      <c r="G129" s="17"/>
    </row>
    <row r="130" spans="1:7" x14ac:dyDescent="0.25">
      <c r="A130" s="7"/>
      <c r="B130" s="8"/>
      <c r="C130" s="8"/>
      <c r="D130" s="8"/>
      <c r="E130" s="8"/>
      <c r="F130" s="8"/>
      <c r="G130" s="8"/>
    </row>
    <row r="131" spans="1:7" x14ac:dyDescent="0.25">
      <c r="A131" s="7"/>
      <c r="B131" s="8"/>
      <c r="C131" s="17"/>
      <c r="D131" s="8"/>
      <c r="E131" s="17"/>
      <c r="F131" s="8"/>
      <c r="G131" s="17"/>
    </row>
    <row r="132" spans="1:7" x14ac:dyDescent="0.25">
      <c r="A132" s="7"/>
      <c r="B132" s="8"/>
      <c r="C132" s="8"/>
      <c r="D132" s="8"/>
      <c r="E132" s="8"/>
      <c r="F132" s="8"/>
      <c r="G132" s="8"/>
    </row>
    <row r="133" spans="1:7" x14ac:dyDescent="0.25">
      <c r="A133" s="7"/>
      <c r="B133" s="8"/>
      <c r="C133" s="17"/>
      <c r="D133" s="8"/>
      <c r="E133" s="17"/>
      <c r="F133" s="8"/>
      <c r="G133" s="17"/>
    </row>
    <row r="134" spans="1:7" x14ac:dyDescent="0.25">
      <c r="A134" s="7"/>
      <c r="B134" s="8"/>
      <c r="C134" s="8"/>
      <c r="D134" s="8"/>
      <c r="E134" s="8"/>
      <c r="F134" s="8"/>
      <c r="G134" s="8"/>
    </row>
    <row r="135" spans="1:7" x14ac:dyDescent="0.25">
      <c r="A135" s="7"/>
      <c r="B135" s="8"/>
      <c r="C135" s="17"/>
      <c r="D135" s="8"/>
      <c r="E135" s="17"/>
      <c r="F135" s="8"/>
      <c r="G135" s="17"/>
    </row>
    <row r="136" spans="1:7" x14ac:dyDescent="0.25">
      <c r="A136" s="7"/>
      <c r="B136" s="8"/>
      <c r="C136" s="8"/>
      <c r="D136" s="8"/>
      <c r="E136" s="8"/>
      <c r="F136" s="8"/>
      <c r="G136" s="8"/>
    </row>
    <row r="137" spans="1:7" x14ac:dyDescent="0.25">
      <c r="A137" s="7"/>
      <c r="B137" s="8"/>
      <c r="C137" s="17"/>
      <c r="D137" s="8"/>
      <c r="E137" s="17"/>
      <c r="F137" s="8"/>
      <c r="G137" s="17"/>
    </row>
    <row r="138" spans="1:7" x14ac:dyDescent="0.25">
      <c r="A138" s="7"/>
      <c r="B138" s="8"/>
      <c r="C138" s="8"/>
      <c r="D138" s="8"/>
      <c r="E138" s="8"/>
      <c r="F138" s="8"/>
      <c r="G138" s="8"/>
    </row>
    <row r="139" spans="1:7" x14ac:dyDescent="0.25">
      <c r="A139" s="7"/>
      <c r="B139" s="8"/>
      <c r="C139" s="17"/>
      <c r="D139" s="8"/>
      <c r="E139" s="17"/>
      <c r="F139" s="8"/>
      <c r="G139" s="17"/>
    </row>
    <row r="140" spans="1:7" x14ac:dyDescent="0.25">
      <c r="A140" s="7"/>
      <c r="B140" s="8"/>
      <c r="C140" s="8"/>
      <c r="D140" s="8"/>
      <c r="E140" s="8"/>
      <c r="F140" s="8"/>
      <c r="G140" s="8"/>
    </row>
    <row r="141" spans="1:7" x14ac:dyDescent="0.25">
      <c r="A141" s="7"/>
      <c r="B141" s="8"/>
      <c r="C141" s="17"/>
      <c r="D141" s="8"/>
      <c r="E141" s="17"/>
      <c r="F141" s="8"/>
      <c r="G141" s="17"/>
    </row>
    <row r="142" spans="1:7" x14ac:dyDescent="0.25">
      <c r="A142" s="7"/>
      <c r="B142" s="8"/>
      <c r="C142" s="8"/>
      <c r="D142" s="8"/>
      <c r="E142" s="8"/>
      <c r="F142" s="8"/>
      <c r="G142" s="8"/>
    </row>
    <row r="143" spans="1:7" x14ac:dyDescent="0.25">
      <c r="A143" s="8"/>
    </row>
  </sheetData>
  <autoFilter ref="A4:I76" xr:uid="{00000000-0009-0000-0000-000007000000}"/>
  <mergeCells count="3">
    <mergeCell ref="B3:C3"/>
    <mergeCell ref="D3:E3"/>
    <mergeCell ref="F3:G3"/>
  </mergeCells>
  <phoneticPr fontId="0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92"/>
  <sheetViews>
    <sheetView topLeftCell="A34" zoomScaleNormal="100" workbookViewId="0">
      <selection activeCell="C44" sqref="C44"/>
    </sheetView>
  </sheetViews>
  <sheetFormatPr defaultColWidth="9.140625" defaultRowHeight="12.75" x14ac:dyDescent="0.2"/>
  <cols>
    <col min="1" max="1" width="32.7109375" style="20" customWidth="1"/>
    <col min="2" max="2" width="16.7109375" style="20" customWidth="1"/>
    <col min="3" max="3" width="16" style="20" customWidth="1"/>
    <col min="4" max="4" width="14.28515625" style="20" customWidth="1"/>
    <col min="5" max="5" width="13.42578125" style="20" customWidth="1"/>
    <col min="6" max="6" width="9.5703125" style="20" bestFit="1" customWidth="1"/>
    <col min="7" max="7" width="12" style="20" bestFit="1" customWidth="1"/>
    <col min="8" max="8" width="10.5703125" style="20" bestFit="1" customWidth="1"/>
    <col min="9" max="9" width="11.42578125" style="20" customWidth="1"/>
    <col min="10" max="10" width="12" style="20" bestFit="1" customWidth="1"/>
    <col min="11" max="11" width="11" style="20" bestFit="1" customWidth="1"/>
    <col min="12" max="12" width="18.85546875" style="20" bestFit="1" customWidth="1"/>
    <col min="13" max="16384" width="9.140625" style="20"/>
  </cols>
  <sheetData>
    <row r="1" spans="1:20" x14ac:dyDescent="0.2">
      <c r="A1" s="18"/>
      <c r="B1" s="19"/>
    </row>
    <row r="2" spans="1:20" x14ac:dyDescent="0.2">
      <c r="A2" s="18"/>
      <c r="C2" s="18" t="s">
        <v>92</v>
      </c>
    </row>
    <row r="3" spans="1:20" ht="15" x14ac:dyDescent="0.25">
      <c r="C3" s="19" t="s">
        <v>292</v>
      </c>
      <c r="D3" s="19"/>
      <c r="E3" s="19"/>
      <c r="F3" s="13"/>
    </row>
    <row r="4" spans="1:20" ht="15" x14ac:dyDescent="0.25">
      <c r="C4" s="19" t="s">
        <v>87</v>
      </c>
      <c r="D4" s="19" t="s">
        <v>18</v>
      </c>
      <c r="E4" s="19" t="s">
        <v>93</v>
      </c>
      <c r="F4" s="13"/>
      <c r="P4" s="7"/>
    </row>
    <row r="5" spans="1:20" ht="15" x14ac:dyDescent="0.25">
      <c r="A5" s="7" t="s">
        <v>183</v>
      </c>
      <c r="B5" s="19" t="str">
        <f>LEFT(A5,FIND(",",A5))&amp;" SD"</f>
        <v>Bennett County, SD</v>
      </c>
      <c r="C5" s="25">
        <f>E5-D5</f>
        <v>24746</v>
      </c>
      <c r="D5" s="25">
        <f>VLOOKUP(B5,'Step 4'!$B$4:$N$90,8,FALSE)</f>
        <v>1191</v>
      </c>
      <c r="E5" s="25">
        <f>VLOOKUP(B5,'Step 2'!$B$4:$N$90,8,FALSE)</f>
        <v>25937</v>
      </c>
      <c r="H5" s="7"/>
      <c r="I5" s="7"/>
      <c r="K5" s="7"/>
      <c r="L5" s="7"/>
      <c r="M5" s="7"/>
      <c r="N5" s="7"/>
      <c r="P5" s="7"/>
    </row>
    <row r="6" spans="1:20" ht="15" x14ac:dyDescent="0.25">
      <c r="A6" s="7" t="s">
        <v>188</v>
      </c>
      <c r="B6" s="19" t="str">
        <f t="shared" ref="B6:B30" si="0">LEFT(A6,FIND(",",A6))&amp;" SD"</f>
        <v>Buffalo County, SD</v>
      </c>
      <c r="C6" s="25">
        <f t="shared" ref="C6:C30" si="1">E6-D6</f>
        <v>15929</v>
      </c>
      <c r="D6" s="25">
        <f>VLOOKUP(B6,'Step 4'!$B$4:$N$90,8,FALSE)</f>
        <v>1007</v>
      </c>
      <c r="E6" s="25">
        <f>VLOOKUP(B6,'Step 2'!$B$4:$N$90,8,FALSE)</f>
        <v>16936</v>
      </c>
      <c r="H6" s="7"/>
      <c r="M6" s="7"/>
      <c r="N6" s="7"/>
      <c r="P6" s="7"/>
      <c r="Q6" s="7"/>
      <c r="T6" s="7"/>
    </row>
    <row r="7" spans="1:20" ht="15" x14ac:dyDescent="0.25">
      <c r="A7" s="7" t="s">
        <v>191</v>
      </c>
      <c r="B7" s="19" t="str">
        <f t="shared" si="0"/>
        <v>Charles Mix County, SD</v>
      </c>
      <c r="C7" s="25">
        <f t="shared" si="1"/>
        <v>89602</v>
      </c>
      <c r="D7" s="25">
        <f>VLOOKUP(B7,'Step 4'!$B$4:$N$90,8,FALSE)</f>
        <v>3077</v>
      </c>
      <c r="E7" s="25">
        <f>VLOOKUP(B7,'Step 2'!$B$4:$N$90,8,FALSE)</f>
        <v>92679</v>
      </c>
      <c r="H7" s="7"/>
      <c r="M7" s="7"/>
      <c r="N7" s="7"/>
      <c r="P7" s="7"/>
      <c r="Q7" s="7"/>
      <c r="T7" s="7"/>
    </row>
    <row r="8" spans="1:20" ht="15" x14ac:dyDescent="0.25">
      <c r="A8" s="7" t="s">
        <v>194</v>
      </c>
      <c r="B8" s="19" t="str">
        <f t="shared" si="0"/>
        <v>Codington County, SD</v>
      </c>
      <c r="C8" s="25">
        <f t="shared" si="1"/>
        <v>357614</v>
      </c>
      <c r="D8" s="25">
        <f>VLOOKUP(B8,'Step 4'!$B$4:$N$90,8,FALSE)</f>
        <v>11103</v>
      </c>
      <c r="E8" s="25">
        <f>VLOOKUP(B8,'Step 2'!$B$4:$N$90,8,FALSE)</f>
        <v>368717</v>
      </c>
      <c r="H8" s="7"/>
      <c r="M8" s="7"/>
      <c r="N8" s="7"/>
      <c r="P8" s="7"/>
      <c r="Q8" s="7"/>
      <c r="T8" s="7"/>
    </row>
    <row r="9" spans="1:20" ht="15" x14ac:dyDescent="0.25">
      <c r="A9" s="7" t="s">
        <v>195</v>
      </c>
      <c r="B9" s="19" t="str">
        <f t="shared" si="0"/>
        <v>Corson County, SD</v>
      </c>
      <c r="C9" s="25">
        <f t="shared" si="1"/>
        <v>31913</v>
      </c>
      <c r="D9" s="25">
        <f>VLOOKUP(B9,'Step 4'!$B$4:$N$90,8,FALSE)</f>
        <v>1445</v>
      </c>
      <c r="E9" s="25">
        <f>VLOOKUP(B9,'Step 2'!$B$4:$N$90,8,FALSE)</f>
        <v>33358</v>
      </c>
      <c r="H9" s="7"/>
      <c r="M9" s="6"/>
      <c r="N9" s="7"/>
      <c r="P9" s="6"/>
      <c r="Q9" s="7"/>
      <c r="T9" s="7"/>
    </row>
    <row r="10" spans="1:20" ht="15" x14ac:dyDescent="0.25">
      <c r="A10" s="7" t="s">
        <v>198</v>
      </c>
      <c r="B10" s="19" t="str">
        <f t="shared" si="0"/>
        <v>Day County, SD</v>
      </c>
      <c r="C10" s="25">
        <f t="shared" si="1"/>
        <v>64247</v>
      </c>
      <c r="D10" s="25">
        <f>VLOOKUP(B10,'Step 4'!$B$4:$N$90,8,FALSE)</f>
        <v>2770</v>
      </c>
      <c r="E10" s="25">
        <f>VLOOKUP(B10,'Step 2'!$B$4:$N$90,8,FALSE)</f>
        <v>67017</v>
      </c>
      <c r="H10" s="7"/>
      <c r="M10" s="6"/>
      <c r="N10" s="7"/>
      <c r="P10" s="6"/>
      <c r="Q10" s="7"/>
      <c r="T10" s="7"/>
    </row>
    <row r="11" spans="1:20" ht="15" x14ac:dyDescent="0.25">
      <c r="A11" s="7" t="s">
        <v>200</v>
      </c>
      <c r="B11" s="19" t="str">
        <f t="shared" si="0"/>
        <v>Dewey County, SD</v>
      </c>
      <c r="C11" s="25">
        <f t="shared" si="1"/>
        <v>48397</v>
      </c>
      <c r="D11" s="25">
        <f>VLOOKUP(B11,'Step 4'!$B$4:$N$90,8,FALSE)</f>
        <v>4651</v>
      </c>
      <c r="E11" s="25">
        <f>VLOOKUP(B11,'Step 2'!$B$4:$N$90,8,FALSE)</f>
        <v>53048</v>
      </c>
      <c r="H11" s="7"/>
      <c r="M11" s="6"/>
      <c r="N11" s="7"/>
      <c r="P11" s="6"/>
      <c r="Q11" s="7"/>
      <c r="T11" s="7"/>
    </row>
    <row r="12" spans="1:20" ht="15" x14ac:dyDescent="0.25">
      <c r="A12" s="7" t="s">
        <v>205</v>
      </c>
      <c r="B12" s="19" t="str">
        <f t="shared" si="0"/>
        <v>Grant County, SD</v>
      </c>
      <c r="C12" s="25">
        <f t="shared" si="1"/>
        <v>103359</v>
      </c>
      <c r="D12" s="25">
        <f>VLOOKUP(B12,'Step 4'!$B$4:$N$90,8,FALSE)</f>
        <v>3424</v>
      </c>
      <c r="E12" s="25">
        <f>VLOOKUP(B12,'Step 2'!$B$4:$N$90,8,FALSE)</f>
        <v>106783</v>
      </c>
      <c r="H12" s="7"/>
      <c r="M12" s="6"/>
      <c r="N12" s="7"/>
      <c r="P12" s="6"/>
      <c r="Q12" s="7"/>
      <c r="T12" s="7"/>
    </row>
    <row r="13" spans="1:20" ht="15" x14ac:dyDescent="0.25">
      <c r="A13" s="7" t="s">
        <v>206</v>
      </c>
      <c r="B13" s="19" t="str">
        <f t="shared" si="0"/>
        <v>Gregory County, SD</v>
      </c>
      <c r="C13" s="25">
        <f t="shared" si="1"/>
        <v>47545</v>
      </c>
      <c r="D13" s="25">
        <f>VLOOKUP(B13,'Step 4'!$B$4:$N$90,8,FALSE)</f>
        <v>1591</v>
      </c>
      <c r="E13" s="25">
        <f>VLOOKUP(B13,'Step 2'!$B$4:$N$90,8,FALSE)</f>
        <v>49136</v>
      </c>
      <c r="H13" s="7"/>
      <c r="M13" s="6"/>
      <c r="N13" s="7"/>
      <c r="P13" s="6"/>
      <c r="Q13" s="7"/>
      <c r="T13" s="7"/>
    </row>
    <row r="14" spans="1:20" ht="15" x14ac:dyDescent="0.25">
      <c r="A14" s="7" t="s">
        <v>207</v>
      </c>
      <c r="B14" s="19" t="str">
        <f t="shared" si="0"/>
        <v>Haakon County, SD</v>
      </c>
      <c r="C14" s="25">
        <f t="shared" si="1"/>
        <v>25231</v>
      </c>
      <c r="D14" s="25">
        <f>VLOOKUP(B14,'Step 4'!$B$4:$N$90,8,FALSE)</f>
        <v>692</v>
      </c>
      <c r="E14" s="25">
        <f>VLOOKUP(B14,'Step 2'!$B$4:$N$90,8,FALSE)</f>
        <v>25923</v>
      </c>
      <c r="H14" s="7"/>
      <c r="M14" s="6"/>
      <c r="N14" s="7"/>
      <c r="P14" s="6"/>
      <c r="Q14" s="7"/>
      <c r="T14" s="7"/>
    </row>
    <row r="15" spans="1:20" ht="15" x14ac:dyDescent="0.25">
      <c r="A15" s="7" t="s">
        <v>212</v>
      </c>
      <c r="B15" s="19" t="str">
        <f t="shared" si="0"/>
        <v>Hughes County, SD</v>
      </c>
      <c r="C15" s="25">
        <f t="shared" si="1"/>
        <v>232538</v>
      </c>
      <c r="D15" s="25">
        <f>VLOOKUP(B15,'Step 4'!$B$4:$N$90,8,FALSE)</f>
        <v>6112</v>
      </c>
      <c r="E15" s="25">
        <f>VLOOKUP(B15,'Step 2'!$B$4:$N$90,8,FALSE)</f>
        <v>238650</v>
      </c>
      <c r="H15" s="7"/>
      <c r="M15" s="6"/>
      <c r="N15" s="7"/>
      <c r="P15" s="6"/>
      <c r="Q15" s="7"/>
      <c r="T15" s="7"/>
    </row>
    <row r="16" spans="1:20" ht="15" x14ac:dyDescent="0.25">
      <c r="A16" s="7" t="s">
        <v>214</v>
      </c>
      <c r="B16" s="19" t="str">
        <f t="shared" si="0"/>
        <v>Hyde County, SD</v>
      </c>
      <c r="C16" s="25">
        <f t="shared" si="1"/>
        <v>15929</v>
      </c>
      <c r="D16" s="25">
        <f>VLOOKUP(B16,'Step 4'!$B$4:$N$90,8,FALSE)</f>
        <v>521</v>
      </c>
      <c r="E16" s="25">
        <f>VLOOKUP(B16,'Step 2'!$B$4:$N$90,8,FALSE)</f>
        <v>16450</v>
      </c>
      <c r="H16" s="7"/>
      <c r="M16" s="6"/>
      <c r="N16" s="7"/>
      <c r="P16" s="6"/>
      <c r="Q16" s="7"/>
      <c r="T16" s="7"/>
    </row>
    <row r="17" spans="1:20" ht="15" x14ac:dyDescent="0.25">
      <c r="A17" s="7" t="s">
        <v>215</v>
      </c>
      <c r="B17" s="19" t="str">
        <f t="shared" si="0"/>
        <v>Jackson County, SD</v>
      </c>
      <c r="C17" s="25">
        <f t="shared" si="1"/>
        <v>29272</v>
      </c>
      <c r="D17" s="25">
        <f>VLOOKUP(B17,'Step 4'!$B$4:$N$90,8,FALSE)</f>
        <v>1553</v>
      </c>
      <c r="E17" s="25">
        <f>VLOOKUP(B17,'Step 2'!$B$4:$N$90,8,FALSE)</f>
        <v>30825</v>
      </c>
      <c r="H17" s="7"/>
      <c r="M17" s="6"/>
      <c r="N17" s="7"/>
      <c r="P17" s="6"/>
      <c r="Q17" s="7"/>
      <c r="T17" s="7"/>
    </row>
    <row r="18" spans="1:20" ht="15" x14ac:dyDescent="0.25">
      <c r="A18" s="7" t="s">
        <v>222</v>
      </c>
      <c r="B18" s="19" t="str">
        <f t="shared" si="0"/>
        <v>Lyman County, SD</v>
      </c>
      <c r="C18" s="25">
        <f t="shared" si="1"/>
        <v>39313</v>
      </c>
      <c r="D18" s="25">
        <f>VLOOKUP(B18,'Step 4'!$B$4:$N$90,8,FALSE)</f>
        <v>1850</v>
      </c>
      <c r="E18" s="25">
        <f>VLOOKUP(B18,'Step 2'!$B$4:$N$90,8,FALSE)</f>
        <v>41163</v>
      </c>
      <c r="H18" s="7"/>
      <c r="M18" s="6"/>
      <c r="N18" s="7"/>
      <c r="P18" s="6"/>
      <c r="Q18" s="7"/>
      <c r="T18" s="7"/>
    </row>
    <row r="19" spans="1:20" ht="15" x14ac:dyDescent="0.25">
      <c r="A19" s="7" t="s">
        <v>225</v>
      </c>
      <c r="B19" s="19" t="str">
        <f t="shared" si="0"/>
        <v>Marshall County, SD</v>
      </c>
      <c r="C19" s="25">
        <f t="shared" si="1"/>
        <v>54878</v>
      </c>
      <c r="D19" s="25">
        <f>VLOOKUP(B19,'Step 4'!$B$4:$N$90,8,FALSE)</f>
        <v>2157</v>
      </c>
      <c r="E19" s="25">
        <f>VLOOKUP(B19,'Step 2'!$B$4:$N$90,8,FALSE)</f>
        <v>57035</v>
      </c>
      <c r="H19" s="7"/>
      <c r="M19" s="6"/>
      <c r="N19" s="7"/>
      <c r="P19" s="6"/>
      <c r="Q19" s="7"/>
      <c r="T19" s="7"/>
    </row>
    <row r="20" spans="1:20" ht="15" x14ac:dyDescent="0.25">
      <c r="A20" s="7" t="s">
        <v>226</v>
      </c>
      <c r="B20" s="19" t="str">
        <f t="shared" si="0"/>
        <v>Meade County, SD</v>
      </c>
      <c r="C20" s="25">
        <f t="shared" si="1"/>
        <v>328136</v>
      </c>
      <c r="D20" s="25">
        <f>VLOOKUP(B20,'Step 4'!$B$4:$N$90,8,FALSE)</f>
        <v>11115</v>
      </c>
      <c r="E20" s="25">
        <f>VLOOKUP(B20,'Step 2'!$B$4:$N$90,8,FALSE)</f>
        <v>339251</v>
      </c>
      <c r="H20" s="7"/>
      <c r="M20" s="6"/>
      <c r="N20" s="7"/>
      <c r="P20" s="6"/>
      <c r="Q20" s="7"/>
      <c r="T20" s="7"/>
    </row>
    <row r="21" spans="1:20" ht="15" x14ac:dyDescent="0.25">
      <c r="A21" s="7" t="s">
        <v>227</v>
      </c>
      <c r="B21" s="19" t="str">
        <f t="shared" si="0"/>
        <v>Mellette County, SD</v>
      </c>
      <c r="C21" s="25">
        <f t="shared" si="1"/>
        <v>17237</v>
      </c>
      <c r="D21" s="25">
        <f>VLOOKUP(B21,'Step 4'!$B$4:$N$90,8,FALSE)</f>
        <v>901</v>
      </c>
      <c r="E21" s="25">
        <f>VLOOKUP(B21,'Step 2'!$B$4:$N$90,8,FALSE)</f>
        <v>18138</v>
      </c>
      <c r="H21" s="7"/>
      <c r="M21" s="6"/>
      <c r="N21" s="7"/>
      <c r="P21" s="6"/>
      <c r="Q21" s="7"/>
      <c r="T21" s="7"/>
    </row>
    <row r="22" spans="1:20" ht="15" x14ac:dyDescent="0.25">
      <c r="A22" s="7" t="s">
        <v>230</v>
      </c>
      <c r="B22" s="19" t="str">
        <f t="shared" si="0"/>
        <v>Moody County, SD</v>
      </c>
      <c r="C22" s="25">
        <f t="shared" si="1"/>
        <v>93300</v>
      </c>
      <c r="D22" s="25">
        <f>VLOOKUP(B22,'Step 4'!$B$4:$N$90,8,FALSE)</f>
        <v>2997</v>
      </c>
      <c r="E22" s="25">
        <f>VLOOKUP(B22,'Step 2'!$B$4:$N$90,8,FALSE)</f>
        <v>96297</v>
      </c>
      <c r="H22" s="7"/>
      <c r="M22" s="6"/>
      <c r="N22" s="7"/>
      <c r="P22" s="6"/>
      <c r="Q22" s="7"/>
      <c r="T22" s="7"/>
    </row>
    <row r="23" spans="1:20" ht="15" x14ac:dyDescent="0.25">
      <c r="A23" s="7" t="s">
        <v>232</v>
      </c>
      <c r="B23" s="19" t="str">
        <f t="shared" si="0"/>
        <v>Perkins County, SD</v>
      </c>
      <c r="C23" s="25">
        <f t="shared" si="1"/>
        <v>34561</v>
      </c>
      <c r="D23" s="25">
        <f>VLOOKUP(B23,'Step 4'!$B$4:$N$90,8,FALSE)</f>
        <v>1005</v>
      </c>
      <c r="E23" s="25">
        <f>VLOOKUP(B23,'Step 2'!$B$4:$N$90,8,FALSE)</f>
        <v>35566</v>
      </c>
      <c r="H23" s="7"/>
      <c r="M23" s="6"/>
      <c r="N23" s="7"/>
      <c r="P23" s="6"/>
      <c r="Q23" s="7"/>
      <c r="T23" s="7"/>
    </row>
    <row r="24" spans="1:20" ht="15" x14ac:dyDescent="0.25">
      <c r="A24" s="7" t="s">
        <v>234</v>
      </c>
      <c r="B24" s="19" t="str">
        <f t="shared" si="0"/>
        <v>Roberts County, SD</v>
      </c>
      <c r="C24" s="25">
        <f t="shared" si="1"/>
        <v>110904</v>
      </c>
      <c r="D24" s="25">
        <f>VLOOKUP(B24,'Step 4'!$B$4:$N$90,8,FALSE)</f>
        <v>4932</v>
      </c>
      <c r="E24" s="25">
        <f>VLOOKUP(B24,'Step 2'!$B$4:$N$90,8,FALSE)</f>
        <v>115836</v>
      </c>
      <c r="H24" s="7"/>
      <c r="M24" s="6"/>
      <c r="N24" s="7"/>
      <c r="P24" s="6"/>
      <c r="Q24" s="7"/>
      <c r="T24" s="7"/>
    </row>
    <row r="25" spans="1:20" ht="15" x14ac:dyDescent="0.25">
      <c r="A25" s="7" t="s">
        <v>152</v>
      </c>
      <c r="B25" s="19" t="str">
        <f t="shared" si="0"/>
        <v>Oglala Lakota County, SD</v>
      </c>
      <c r="C25" s="25">
        <f t="shared" si="1"/>
        <v>77466</v>
      </c>
      <c r="D25" s="25">
        <f>VLOOKUP(B25,'Step 4'!$B$4:$N$90,8,FALSE)</f>
        <v>8786</v>
      </c>
      <c r="E25" s="25">
        <f>VLOOKUP(B25,'Step 2'!$B$4:$N$90,8,FALSE)</f>
        <v>86252</v>
      </c>
      <c r="H25" s="7"/>
      <c r="M25" s="6"/>
      <c r="N25" s="7"/>
      <c r="P25" s="6"/>
      <c r="Q25" s="7"/>
      <c r="T25" s="7"/>
    </row>
    <row r="26" spans="1:20" ht="15" x14ac:dyDescent="0.25">
      <c r="A26" s="7" t="s">
        <v>237</v>
      </c>
      <c r="B26" s="19" t="str">
        <f t="shared" si="0"/>
        <v>Stanley County, SD</v>
      </c>
      <c r="C26" s="25">
        <f t="shared" si="1"/>
        <v>42843</v>
      </c>
      <c r="D26" s="25">
        <f>VLOOKUP(B26,'Step 4'!$B$4:$N$90,8,FALSE)</f>
        <v>1226</v>
      </c>
      <c r="E26" s="25">
        <f>VLOOKUP(B26,'Step 2'!$B$4:$N$90,8,FALSE)</f>
        <v>44069</v>
      </c>
      <c r="H26" s="7"/>
      <c r="M26" s="6"/>
      <c r="N26" s="7"/>
      <c r="P26" s="7"/>
      <c r="Q26" s="7"/>
      <c r="T26" s="7"/>
    </row>
    <row r="27" spans="1:20" ht="15" x14ac:dyDescent="0.25">
      <c r="A27" s="7" t="s">
        <v>238</v>
      </c>
      <c r="B27" s="19" t="str">
        <f t="shared" si="0"/>
        <v>Sully County, SD</v>
      </c>
      <c r="C27" s="25">
        <f t="shared" si="1"/>
        <v>19034</v>
      </c>
      <c r="D27" s="25">
        <f>VLOOKUP(B27,'Step 4'!$B$4:$N$90,8,FALSE)</f>
        <v>519</v>
      </c>
      <c r="E27" s="25">
        <f>VLOOKUP(B27,'Step 2'!$B$4:$N$90,8,FALSE)</f>
        <v>19553</v>
      </c>
      <c r="H27" s="7"/>
      <c r="M27" s="6"/>
      <c r="N27" s="7"/>
      <c r="P27" s="6"/>
      <c r="Q27" s="7"/>
      <c r="T27" s="7"/>
    </row>
    <row r="28" spans="1:20" ht="15" x14ac:dyDescent="0.25">
      <c r="A28" s="7" t="s">
        <v>239</v>
      </c>
      <c r="B28" s="19" t="str">
        <f t="shared" si="0"/>
        <v>Todd County, SD</v>
      </c>
      <c r="C28" s="25">
        <f t="shared" si="1"/>
        <v>70835</v>
      </c>
      <c r="D28" s="25">
        <f>VLOOKUP(B28,'Step 4'!$B$4:$N$90,8,FALSE)</f>
        <v>4638</v>
      </c>
      <c r="E28" s="25">
        <f>VLOOKUP(B28,'Step 2'!$B$4:$N$90,8,FALSE)</f>
        <v>75473</v>
      </c>
      <c r="H28" s="7"/>
      <c r="M28" s="6"/>
      <c r="N28" s="7"/>
      <c r="P28" s="6"/>
      <c r="Q28" s="7"/>
      <c r="T28" s="7"/>
    </row>
    <row r="29" spans="1:20" ht="15" x14ac:dyDescent="0.25">
      <c r="A29" s="7" t="s">
        <v>240</v>
      </c>
      <c r="B29" s="19" t="str">
        <f t="shared" si="0"/>
        <v>Tripp County, SD</v>
      </c>
      <c r="C29" s="25">
        <f t="shared" si="1"/>
        <v>71651</v>
      </c>
      <c r="D29" s="25">
        <f>VLOOKUP(B29,'Step 4'!$B$4:$N$90,8,FALSE)</f>
        <v>1903</v>
      </c>
      <c r="E29" s="25">
        <f>VLOOKUP(B29,'Step 2'!$B$4:$N$90,8,FALSE)</f>
        <v>73554</v>
      </c>
      <c r="H29" s="7"/>
      <c r="M29" s="6"/>
      <c r="N29" s="7"/>
      <c r="P29" s="6"/>
      <c r="Q29" s="7"/>
      <c r="T29" s="7"/>
    </row>
    <row r="30" spans="1:20" ht="15" x14ac:dyDescent="0.25">
      <c r="A30" s="7" t="s">
        <v>245</v>
      </c>
      <c r="B30" s="19" t="str">
        <f t="shared" si="0"/>
        <v>Ziebach County, SD</v>
      </c>
      <c r="C30" s="25">
        <f t="shared" si="1"/>
        <v>21195</v>
      </c>
      <c r="D30" s="25">
        <f>VLOOKUP(B30,'Step 4'!$B$4:$N$90,8,FALSE)</f>
        <v>1141</v>
      </c>
      <c r="E30" s="25">
        <f>VLOOKUP(B30,'Step 2'!$B$4:$N$90,8,FALSE)</f>
        <v>22336</v>
      </c>
      <c r="H30" s="7"/>
      <c r="M30" s="6"/>
      <c r="N30" s="7"/>
      <c r="P30" s="6"/>
      <c r="Q30" s="7"/>
      <c r="T30" s="7"/>
    </row>
    <row r="31" spans="1:20" ht="15" x14ac:dyDescent="0.25">
      <c r="A31" s="6"/>
      <c r="B31" s="19"/>
      <c r="C31" s="19"/>
      <c r="D31" s="19"/>
      <c r="E31" s="19"/>
      <c r="H31" s="7"/>
      <c r="M31" s="6"/>
      <c r="P31" s="6"/>
      <c r="Q31" s="7"/>
      <c r="T31" s="7"/>
    </row>
    <row r="32" spans="1:20" x14ac:dyDescent="0.2">
      <c r="A32" s="19"/>
      <c r="B32" s="19"/>
    </row>
    <row r="33" spans="1:12" x14ac:dyDescent="0.2">
      <c r="A33" s="19"/>
      <c r="B33" s="19"/>
    </row>
    <row r="34" spans="1:12" ht="15" customHeight="1" x14ac:dyDescent="0.2">
      <c r="A34" s="19"/>
      <c r="B34" s="18" t="s">
        <v>94</v>
      </c>
      <c r="C34" s="5">
        <f>National!G61</f>
        <v>4.7</v>
      </c>
    </row>
    <row r="35" spans="1:12" x14ac:dyDescent="0.2">
      <c r="A35" s="19"/>
      <c r="B35" s="18"/>
      <c r="C35" s="5"/>
    </row>
    <row r="36" spans="1:12" x14ac:dyDescent="0.2">
      <c r="A36" s="19"/>
      <c r="B36" s="18"/>
      <c r="C36" s="5"/>
    </row>
    <row r="37" spans="1:12" x14ac:dyDescent="0.2">
      <c r="A37" s="19"/>
      <c r="B37" s="19"/>
    </row>
    <row r="38" spans="1:12" ht="28.5" customHeight="1" x14ac:dyDescent="0.2">
      <c r="B38" s="19"/>
      <c r="C38" s="93" t="s">
        <v>95</v>
      </c>
      <c r="D38" s="94"/>
      <c r="E38" s="95"/>
      <c r="F38" s="96" t="str">
        <f>$C$3</f>
        <v>July 2017 - June 2019</v>
      </c>
      <c r="G38" s="97"/>
      <c r="H38" s="98"/>
      <c r="I38" s="99" t="str">
        <f>"Number, "&amp;C3&amp;" (Census share * 24-month total)"</f>
        <v>Number, July 2017 - June 2019 (Census share * 24-month total)</v>
      </c>
      <c r="J38" s="100"/>
      <c r="K38" s="100"/>
      <c r="L38" s="101"/>
    </row>
    <row r="39" spans="1:12" x14ac:dyDescent="0.2">
      <c r="B39" s="19"/>
      <c r="C39" s="21" t="s">
        <v>87</v>
      </c>
      <c r="D39" s="21" t="s">
        <v>18</v>
      </c>
      <c r="E39" s="21" t="s">
        <v>14</v>
      </c>
      <c r="F39" s="21" t="s">
        <v>87</v>
      </c>
      <c r="G39" s="21" t="s">
        <v>18</v>
      </c>
      <c r="H39" s="21" t="s">
        <v>14</v>
      </c>
      <c r="I39" s="22" t="s">
        <v>87</v>
      </c>
      <c r="J39" s="22" t="s">
        <v>18</v>
      </c>
      <c r="K39" s="22" t="s">
        <v>93</v>
      </c>
      <c r="L39" s="23" t="s">
        <v>38</v>
      </c>
    </row>
    <row r="40" spans="1:12" ht="15" x14ac:dyDescent="0.25">
      <c r="A40" s="7" t="str">
        <f t="shared" ref="A40:A45" si="2">LEFT(B40,FIND("(",B40)-2)&amp;", SD"</f>
        <v>Dewey County, SD</v>
      </c>
      <c r="B40" s="7" t="s">
        <v>246</v>
      </c>
      <c r="C40" s="30">
        <f>VLOOKUP($B40,'Census shares'!$A$5:$G$76,3, FALSE)</f>
        <v>0.98772099999999996</v>
      </c>
      <c r="D40" s="30">
        <f>VLOOKUP($B40,'Census shares'!$A$5:$G$76,5, FALSE)</f>
        <v>1</v>
      </c>
      <c r="E40" s="30">
        <f>VLOOKUP($B40,'Census shares'!$A$5:$G$76,7, FALSE)</f>
        <v>0.99043599999999998</v>
      </c>
      <c r="F40" s="19">
        <f t="shared" ref="F40:F45" si="3">VLOOKUP(A40,$B$5:$E$30,2,FALSE)</f>
        <v>48397</v>
      </c>
      <c r="G40" s="19">
        <f t="shared" ref="G40:G45" si="4">VLOOKUP(A40,$B$5:$E$30,3,FALSE)</f>
        <v>4651</v>
      </c>
      <c r="H40" s="19">
        <f t="shared" ref="H40:H45" si="5">VLOOKUP(A40,$B$5:$E$30,4,FALSE)</f>
        <v>53048</v>
      </c>
      <c r="I40" s="24">
        <f t="shared" ref="I40:J45" si="6">C40*F40</f>
        <v>47802.733237</v>
      </c>
      <c r="J40" s="25">
        <f t="shared" si="6"/>
        <v>4651</v>
      </c>
      <c r="K40" s="26">
        <f t="shared" ref="K40:K45" si="7">I40+J40</f>
        <v>52453.733237</v>
      </c>
      <c r="L40" s="27">
        <f t="shared" ref="L40:L45" si="8">J40/K40</f>
        <v>8.8668617331497404E-2</v>
      </c>
    </row>
    <row r="41" spans="1:12" ht="15" x14ac:dyDescent="0.25">
      <c r="A41" s="7" t="str">
        <f t="shared" si="2"/>
        <v>Haakon County, SD</v>
      </c>
      <c r="B41" s="7" t="s">
        <v>247</v>
      </c>
      <c r="C41" s="30">
        <f>VLOOKUP($B41,'Census shares'!$A$5:$G$76,3, FALSE)</f>
        <v>0</v>
      </c>
      <c r="D41" s="30">
        <f>VLOOKUP($B41,'Census shares'!$A$5:$G$76,5, FALSE)</f>
        <v>0</v>
      </c>
      <c r="E41" s="30">
        <f>VLOOKUP($B41,'Census shares'!$A$5:$G$76,7, FALSE)</f>
        <v>0</v>
      </c>
      <c r="F41" s="19">
        <f t="shared" si="3"/>
        <v>25231</v>
      </c>
      <c r="G41" s="19">
        <f t="shared" si="4"/>
        <v>692</v>
      </c>
      <c r="H41" s="19">
        <f t="shared" si="5"/>
        <v>25923</v>
      </c>
      <c r="I41" s="24">
        <f t="shared" si="6"/>
        <v>0</v>
      </c>
      <c r="J41" s="25">
        <f t="shared" si="6"/>
        <v>0</v>
      </c>
      <c r="K41" s="26">
        <f t="shared" si="7"/>
        <v>0</v>
      </c>
      <c r="L41" s="27" t="e">
        <f t="shared" si="8"/>
        <v>#DIV/0!</v>
      </c>
    </row>
    <row r="42" spans="1:12" ht="15" x14ac:dyDescent="0.25">
      <c r="A42" s="7" t="str">
        <f t="shared" si="2"/>
        <v>Meade County, SD</v>
      </c>
      <c r="B42" s="7" t="s">
        <v>248</v>
      </c>
      <c r="C42" s="30">
        <f>VLOOKUP($B42,'Census shares'!$A$5:$G$76,3, FALSE)</f>
        <v>0</v>
      </c>
      <c r="D42" s="30">
        <f>VLOOKUP($B42,'Census shares'!$A$5:$G$76,5, FALSE)</f>
        <v>0</v>
      </c>
      <c r="E42" s="30">
        <f>VLOOKUP($B42,'Census shares'!$A$5:$G$76,7, FALSE)</f>
        <v>0</v>
      </c>
      <c r="F42" s="19">
        <f t="shared" si="3"/>
        <v>328136</v>
      </c>
      <c r="G42" s="19">
        <f t="shared" si="4"/>
        <v>11115</v>
      </c>
      <c r="H42" s="19">
        <f t="shared" si="5"/>
        <v>339251</v>
      </c>
      <c r="I42" s="24">
        <f t="shared" si="6"/>
        <v>0</v>
      </c>
      <c r="J42" s="25">
        <f t="shared" si="6"/>
        <v>0</v>
      </c>
      <c r="K42" s="26">
        <f t="shared" si="7"/>
        <v>0</v>
      </c>
      <c r="L42" s="27" t="e">
        <f t="shared" si="8"/>
        <v>#DIV/0!</v>
      </c>
    </row>
    <row r="43" spans="1:12" ht="15" x14ac:dyDescent="0.25">
      <c r="A43" s="7" t="str">
        <f t="shared" si="2"/>
        <v>Stanley County, SD</v>
      </c>
      <c r="B43" s="7" t="s">
        <v>249</v>
      </c>
      <c r="C43" s="30">
        <f>VLOOKUP($B43,'Census shares'!$A$5:$G$76,3, FALSE)</f>
        <v>0</v>
      </c>
      <c r="D43" s="30">
        <f>VLOOKUP($B43,'Census shares'!$A$5:$G$76,5, FALSE)</f>
        <v>0</v>
      </c>
      <c r="E43" s="30">
        <f>VLOOKUP($B43,'Census shares'!$A$5:$G$76,7, FALSE)</f>
        <v>0</v>
      </c>
      <c r="F43" s="19">
        <f t="shared" si="3"/>
        <v>42843</v>
      </c>
      <c r="G43" s="19">
        <f t="shared" si="4"/>
        <v>1226</v>
      </c>
      <c r="H43" s="19">
        <f t="shared" si="5"/>
        <v>44069</v>
      </c>
      <c r="I43" s="24">
        <f t="shared" si="6"/>
        <v>0</v>
      </c>
      <c r="J43" s="25">
        <f t="shared" si="6"/>
        <v>0</v>
      </c>
      <c r="K43" s="26">
        <f t="shared" si="7"/>
        <v>0</v>
      </c>
      <c r="L43" s="27" t="e">
        <f t="shared" si="8"/>
        <v>#DIV/0!</v>
      </c>
    </row>
    <row r="44" spans="1:12" ht="15" x14ac:dyDescent="0.25">
      <c r="A44" s="7" t="str">
        <f t="shared" si="2"/>
        <v>Sully County, SD</v>
      </c>
      <c r="B44" s="7" t="s">
        <v>250</v>
      </c>
      <c r="C44" s="30">
        <f>VLOOKUP($B44,'Census shares'!$A$5:$G$76,3, FALSE)</f>
        <v>0</v>
      </c>
      <c r="D44" s="30">
        <f>VLOOKUP($B44,'Census shares'!$A$5:$G$76,5, FALSE)</f>
        <v>0</v>
      </c>
      <c r="E44" s="30">
        <f>VLOOKUP($B44,'Census shares'!$A$5:$G$76,7, FALSE)</f>
        <v>0</v>
      </c>
      <c r="F44" s="19">
        <f t="shared" si="3"/>
        <v>19034</v>
      </c>
      <c r="G44" s="19">
        <f t="shared" si="4"/>
        <v>519</v>
      </c>
      <c r="H44" s="19">
        <f t="shared" si="5"/>
        <v>19553</v>
      </c>
      <c r="I44" s="24">
        <f t="shared" si="6"/>
        <v>0</v>
      </c>
      <c r="J44" s="25">
        <f t="shared" si="6"/>
        <v>0</v>
      </c>
      <c r="K44" s="26">
        <f t="shared" si="7"/>
        <v>0</v>
      </c>
      <c r="L44" s="27" t="e">
        <f t="shared" si="8"/>
        <v>#DIV/0!</v>
      </c>
    </row>
    <row r="45" spans="1:12" ht="15" x14ac:dyDescent="0.25">
      <c r="A45" s="7" t="str">
        <f t="shared" si="2"/>
        <v>Ziebach County, SD</v>
      </c>
      <c r="B45" s="7" t="s">
        <v>251</v>
      </c>
      <c r="C45" s="30">
        <f>VLOOKUP($B45,'Census shares'!$A$5:$G$76,3, FALSE)</f>
        <v>1</v>
      </c>
      <c r="D45" s="30">
        <f>VLOOKUP($B45,'Census shares'!$A$5:$G$76,5, FALSE)</f>
        <v>1</v>
      </c>
      <c r="E45" s="30">
        <f>VLOOKUP($B45,'Census shares'!$A$5:$G$76,7, FALSE)</f>
        <v>1</v>
      </c>
      <c r="F45" s="19">
        <f t="shared" si="3"/>
        <v>21195</v>
      </c>
      <c r="G45" s="19">
        <f t="shared" si="4"/>
        <v>1141</v>
      </c>
      <c r="H45" s="19">
        <f t="shared" si="5"/>
        <v>22336</v>
      </c>
      <c r="I45" s="24">
        <f t="shared" si="6"/>
        <v>21195</v>
      </c>
      <c r="J45" s="25">
        <f t="shared" si="6"/>
        <v>1141</v>
      </c>
      <c r="K45" s="26">
        <f t="shared" si="7"/>
        <v>22336</v>
      </c>
      <c r="L45" s="27">
        <f t="shared" si="8"/>
        <v>5.1083452722063036E-2</v>
      </c>
    </row>
    <row r="46" spans="1:12" ht="15" x14ac:dyDescent="0.25">
      <c r="A46" s="7"/>
      <c r="B46" s="31" t="s">
        <v>276</v>
      </c>
      <c r="C46" s="30"/>
      <c r="D46" s="30"/>
      <c r="E46" s="30"/>
      <c r="F46" s="19"/>
      <c r="G46" s="19"/>
      <c r="H46" s="19"/>
      <c r="I46" s="28">
        <f>SUM(I40:I45)</f>
        <v>68997.733237000008</v>
      </c>
      <c r="J46" s="28">
        <f>SUM(J40:J45)</f>
        <v>5792</v>
      </c>
      <c r="K46" s="28">
        <f>SUM(K40:K45)</f>
        <v>74789.733237000008</v>
      </c>
      <c r="L46" s="29">
        <f>ROUND((TRUNC((J46/K46),4)*100),1)</f>
        <v>7.7</v>
      </c>
    </row>
    <row r="47" spans="1:12" ht="15" x14ac:dyDescent="0.25">
      <c r="B47" s="7"/>
      <c r="C47" s="30"/>
      <c r="D47" s="30"/>
      <c r="E47" s="30"/>
      <c r="F47" s="19"/>
      <c r="G47" s="19"/>
      <c r="H47" s="19"/>
      <c r="I47" s="28"/>
      <c r="J47" s="28"/>
      <c r="K47" s="28"/>
      <c r="L47" s="29"/>
    </row>
    <row r="48" spans="1:12" ht="15" x14ac:dyDescent="0.25">
      <c r="A48" s="7" t="str">
        <f t="shared" ref="A48:A53" si="9">LEFT(B48,FIND("(",B48)-2)&amp;", SD"</f>
        <v>Buffalo County, SD</v>
      </c>
      <c r="B48" s="7" t="s">
        <v>252</v>
      </c>
      <c r="C48" s="30">
        <f>VLOOKUP($B48,'Census shares'!$A$5:$G$76,3, FALSE)</f>
        <v>0.91185400000000005</v>
      </c>
      <c r="D48" s="30">
        <f>VLOOKUP($B48,'Census shares'!$A$5:$G$76,5, FALSE)</f>
        <v>1</v>
      </c>
      <c r="E48" s="30">
        <f>VLOOKUP($B48,'Census shares'!$A$5:$G$76,7, FALSE)</f>
        <v>0.92776999999999998</v>
      </c>
      <c r="F48" s="19">
        <f>VLOOKUP(A48,$B$5:$E$30,2,FALSE)</f>
        <v>15929</v>
      </c>
      <c r="G48" s="19">
        <f>VLOOKUP(A48,$B$5:$E$30,3,FALSE)</f>
        <v>1007</v>
      </c>
      <c r="H48" s="19">
        <f>VLOOKUP(A48,$B$5:$E$30,4,FALSE)</f>
        <v>16936</v>
      </c>
      <c r="I48" s="24">
        <f t="shared" ref="I48:J50" si="10">C48*F48</f>
        <v>14524.922366000001</v>
      </c>
      <c r="J48" s="25">
        <f t="shared" si="10"/>
        <v>1007</v>
      </c>
      <c r="K48" s="26">
        <f>I48+J48</f>
        <v>15531.922366000001</v>
      </c>
      <c r="L48" s="27">
        <f>J48/K48</f>
        <v>6.4834215383690261E-2</v>
      </c>
    </row>
    <row r="49" spans="1:12" ht="15" x14ac:dyDescent="0.25">
      <c r="A49" s="7" t="str">
        <f t="shared" si="9"/>
        <v>Hughes County, SD</v>
      </c>
      <c r="B49" s="7" t="s">
        <v>253</v>
      </c>
      <c r="C49" s="30">
        <f>VLOOKUP($B49,'Census shares'!$A$5:$G$76,3, FALSE)</f>
        <v>5.0410000000000003E-3</v>
      </c>
      <c r="D49" s="30">
        <f>VLOOKUP($B49,'Census shares'!$A$5:$G$76,5, FALSE)</f>
        <v>4.9750000000000003E-3</v>
      </c>
      <c r="E49" s="30">
        <f>VLOOKUP($B49,'Census shares'!$A$5:$G$76,7, FALSE)</f>
        <v>5.0390000000000001E-3</v>
      </c>
      <c r="F49" s="19">
        <f>VLOOKUP(A49,$B$5:$E$30,2,FALSE)</f>
        <v>232538</v>
      </c>
      <c r="G49" s="19">
        <f>VLOOKUP(A49,$B$5:$E$30,3,FALSE)</f>
        <v>6112</v>
      </c>
      <c r="H49" s="19">
        <f>VLOOKUP(A49,$B$5:$E$30,4,FALSE)</f>
        <v>238650</v>
      </c>
      <c r="I49" s="24">
        <f t="shared" si="10"/>
        <v>1172.224058</v>
      </c>
      <c r="J49" s="25">
        <f t="shared" si="10"/>
        <v>30.407200000000003</v>
      </c>
      <c r="K49" s="26">
        <f>I49+J49</f>
        <v>1202.6312580000001</v>
      </c>
      <c r="L49" s="27">
        <f>J49/K49</f>
        <v>2.5283892961977212E-2</v>
      </c>
    </row>
    <row r="50" spans="1:12" ht="15" x14ac:dyDescent="0.25">
      <c r="A50" s="7" t="str">
        <f t="shared" si="9"/>
        <v>Hyde County, SD</v>
      </c>
      <c r="B50" s="7" t="s">
        <v>254</v>
      </c>
      <c r="C50" s="30">
        <f>VLOOKUP($B50,'Census shares'!$A$5:$G$76,3, FALSE)</f>
        <v>7.0359000000000005E-2</v>
      </c>
      <c r="D50" s="30">
        <f>VLOOKUP($B50,'Census shares'!$A$5:$G$76,5, FALSE)</f>
        <v>0</v>
      </c>
      <c r="E50" s="30">
        <f>VLOOKUP($B50,'Census shares'!$A$5:$G$76,7, FALSE)</f>
        <v>6.9015999999999994E-2</v>
      </c>
      <c r="F50" s="19">
        <f>VLOOKUP(A50,$B$5:$E$30,2,FALSE)</f>
        <v>15929</v>
      </c>
      <c r="G50" s="19">
        <f>VLOOKUP(A50,$B$5:$E$30,3,FALSE)</f>
        <v>521</v>
      </c>
      <c r="H50" s="19">
        <f>VLOOKUP(A50,$B$5:$E$30,4,FALSE)</f>
        <v>16450</v>
      </c>
      <c r="I50" s="24">
        <f t="shared" si="10"/>
        <v>1120.748511</v>
      </c>
      <c r="J50" s="25">
        <f t="shared" si="10"/>
        <v>0</v>
      </c>
      <c r="K50" s="26">
        <f>I50+J50</f>
        <v>1120.748511</v>
      </c>
      <c r="L50" s="27">
        <f>J50/K50</f>
        <v>0</v>
      </c>
    </row>
    <row r="51" spans="1:12" ht="15" x14ac:dyDescent="0.25">
      <c r="A51" s="7"/>
      <c r="B51" s="1" t="s">
        <v>277</v>
      </c>
      <c r="C51" s="30"/>
      <c r="D51" s="30"/>
      <c r="E51" s="30"/>
      <c r="F51" s="19"/>
      <c r="G51" s="19"/>
      <c r="H51" s="19"/>
      <c r="I51" s="28">
        <f>SUM(I48:I50)</f>
        <v>16817.894935</v>
      </c>
      <c r="J51" s="28">
        <f>SUM(J48:J50)</f>
        <v>1037.4072000000001</v>
      </c>
      <c r="K51" s="28">
        <f>SUM(K48:K50)</f>
        <v>17855.302135000002</v>
      </c>
      <c r="L51" s="29">
        <f>ROUND((TRUNC((J51/K51),4)*100),1)</f>
        <v>5.8</v>
      </c>
    </row>
    <row r="52" spans="1:12" ht="15" x14ac:dyDescent="0.25">
      <c r="A52" s="7"/>
      <c r="B52" s="7"/>
      <c r="C52" s="30"/>
      <c r="D52" s="30"/>
      <c r="E52" s="30"/>
      <c r="F52" s="19"/>
      <c r="G52" s="19"/>
      <c r="H52" s="19"/>
      <c r="I52" s="24"/>
      <c r="J52" s="25"/>
      <c r="K52" s="26"/>
      <c r="L52" s="27"/>
    </row>
    <row r="53" spans="1:12" ht="15" x14ac:dyDescent="0.25">
      <c r="A53" s="7" t="str">
        <f t="shared" si="9"/>
        <v>Moody County, SD</v>
      </c>
      <c r="B53" s="7" t="s">
        <v>255</v>
      </c>
      <c r="C53" s="30">
        <f>VLOOKUP($B53,'Census shares'!$A$5:$G$76,3, FALSE)</f>
        <v>5.2098999999999999E-2</v>
      </c>
      <c r="D53" s="30">
        <f>VLOOKUP($B53,'Census shares'!$A$5:$G$76,5, FALSE)</f>
        <v>9.7402000000000002E-2</v>
      </c>
      <c r="E53" s="30">
        <f>VLOOKUP($B53,'Census shares'!$A$5:$G$76,7, FALSE)</f>
        <v>5.4141000000000002E-2</v>
      </c>
      <c r="F53" s="19">
        <f>VLOOKUP(A53,$B$5:$E$30,2,FALSE)</f>
        <v>93300</v>
      </c>
      <c r="G53" s="19">
        <f>VLOOKUP(A53,$B$5:$E$30,3,FALSE)</f>
        <v>2997</v>
      </c>
      <c r="H53" s="19">
        <f>VLOOKUP(A53,$B$5:$E$30,4,FALSE)</f>
        <v>96297</v>
      </c>
      <c r="I53" s="24">
        <f>C53*F53</f>
        <v>4860.8366999999998</v>
      </c>
      <c r="J53" s="25">
        <f>D53*G53</f>
        <v>291.913794</v>
      </c>
      <c r="K53" s="26">
        <f>I53+J53</f>
        <v>5152.7504939999999</v>
      </c>
      <c r="L53" s="27">
        <f>J53/K53</f>
        <v>5.665203357700168E-2</v>
      </c>
    </row>
    <row r="54" spans="1:12" ht="15" x14ac:dyDescent="0.25">
      <c r="B54" s="1" t="s">
        <v>278</v>
      </c>
      <c r="C54" s="30"/>
      <c r="D54" s="30"/>
      <c r="E54" s="30"/>
      <c r="F54" s="19"/>
      <c r="G54" s="19"/>
      <c r="H54" s="19"/>
      <c r="I54" s="28">
        <f>SUM(I53)</f>
        <v>4860.8366999999998</v>
      </c>
      <c r="J54" s="28">
        <f>SUM(J53)</f>
        <v>291.913794</v>
      </c>
      <c r="K54" s="28">
        <f>SUM(K53)</f>
        <v>5152.7504939999999</v>
      </c>
      <c r="L54" s="29">
        <f>ROUND((TRUNC((J54/K54),4)*100),1)</f>
        <v>5.7</v>
      </c>
    </row>
    <row r="55" spans="1:12" ht="15" x14ac:dyDescent="0.25">
      <c r="A55" s="7"/>
      <c r="B55" s="7"/>
      <c r="C55" s="30"/>
      <c r="D55" s="30"/>
      <c r="E55" s="30"/>
      <c r="F55" s="19"/>
      <c r="G55" s="19"/>
      <c r="H55" s="19"/>
      <c r="I55" s="24"/>
      <c r="J55" s="25"/>
      <c r="K55" s="26"/>
      <c r="L55" s="27"/>
    </row>
    <row r="56" spans="1:12" ht="15" x14ac:dyDescent="0.25">
      <c r="A56" s="7" t="str">
        <f>LEFT(B56,FIND("(",B56)-2)&amp;", SD"</f>
        <v>Codington County, SD</v>
      </c>
      <c r="B56" s="7" t="s">
        <v>256</v>
      </c>
      <c r="C56" s="30">
        <f>VLOOKUP($B56,'Census shares'!$A$5:$G$76,3, FALSE)</f>
        <v>1.0777E-2</v>
      </c>
      <c r="D56" s="30">
        <f>VLOOKUP($B56,'Census shares'!$A$5:$G$76,5, FALSE)</f>
        <v>1.4888E-2</v>
      </c>
      <c r="E56" s="30">
        <f>VLOOKUP($B56,'Census shares'!$A$5:$G$76,7, FALSE)</f>
        <v>1.0883E-2</v>
      </c>
      <c r="F56" s="19">
        <f>VLOOKUP(A56,$B$5:$E$30,2,FALSE)</f>
        <v>357614</v>
      </c>
      <c r="G56" s="19">
        <f>VLOOKUP(A56,$B$5:$E$30,3,FALSE)</f>
        <v>11103</v>
      </c>
      <c r="H56" s="19">
        <f>VLOOKUP(A56,$B$5:$E$30,4,FALSE)</f>
        <v>368717</v>
      </c>
      <c r="I56" s="24">
        <f t="shared" ref="I56:J60" si="11">C56*F56</f>
        <v>3854.0060779999999</v>
      </c>
      <c r="J56" s="25">
        <f t="shared" si="11"/>
        <v>165.30146400000001</v>
      </c>
      <c r="K56" s="26">
        <f>I56+J56</f>
        <v>4019.307542</v>
      </c>
      <c r="L56" s="27">
        <f>J56/K56</f>
        <v>4.1126851397329578E-2</v>
      </c>
    </row>
    <row r="57" spans="1:12" ht="15" x14ac:dyDescent="0.25">
      <c r="A57" s="7" t="str">
        <f>LEFT(B57,FIND("(",B57)-2)&amp;", SD"</f>
        <v>Day County, SD</v>
      </c>
      <c r="B57" s="7" t="s">
        <v>257</v>
      </c>
      <c r="C57" s="30">
        <f>VLOOKUP($B57,'Census shares'!$A$5:$G$76,3, FALSE)</f>
        <v>8.2140000000000005E-2</v>
      </c>
      <c r="D57" s="30">
        <f>VLOOKUP($B57,'Census shares'!$A$5:$G$76,5, FALSE)</f>
        <v>0.461538</v>
      </c>
      <c r="E57" s="30">
        <f>VLOOKUP($B57,'Census shares'!$A$5:$G$76,7, FALSE)</f>
        <v>8.9429999999999996E-2</v>
      </c>
      <c r="F57" s="19">
        <f>VLOOKUP(A57,$B$5:$E$30,2,FALSE)</f>
        <v>64247</v>
      </c>
      <c r="G57" s="19">
        <f>VLOOKUP(A57,$B$5:$E$30,3,FALSE)</f>
        <v>2770</v>
      </c>
      <c r="H57" s="19">
        <f>VLOOKUP(A57,$B$5:$E$30,4,FALSE)</f>
        <v>67017</v>
      </c>
      <c r="I57" s="24">
        <f t="shared" si="11"/>
        <v>5277.2485800000004</v>
      </c>
      <c r="J57" s="25">
        <f t="shared" si="11"/>
        <v>1278.4602600000001</v>
      </c>
      <c r="K57" s="26">
        <f>I57+J57</f>
        <v>6555.7088400000002</v>
      </c>
      <c r="L57" s="27">
        <f>J57/K57</f>
        <v>0.1950148017861025</v>
      </c>
    </row>
    <row r="58" spans="1:12" ht="15" x14ac:dyDescent="0.25">
      <c r="A58" s="7" t="str">
        <f>LEFT(B58,FIND("(",B58)-2)&amp;", SD"</f>
        <v>Grant County, SD</v>
      </c>
      <c r="B58" s="7" t="s">
        <v>258</v>
      </c>
      <c r="C58" s="30">
        <f>VLOOKUP($B58,'Census shares'!$A$5:$G$76,3, FALSE)</f>
        <v>3.0678E-2</v>
      </c>
      <c r="D58" s="30">
        <f>VLOOKUP($B58,'Census shares'!$A$5:$G$76,5, FALSE)</f>
        <v>0</v>
      </c>
      <c r="E58" s="30">
        <f>VLOOKUP($B58,'Census shares'!$A$5:$G$76,7, FALSE)</f>
        <v>3.0374999999999999E-2</v>
      </c>
      <c r="F58" s="19">
        <f>VLOOKUP(A58,$B$5:$E$30,2,FALSE)</f>
        <v>103359</v>
      </c>
      <c r="G58" s="19">
        <f>VLOOKUP(A58,$B$5:$E$30,3,FALSE)</f>
        <v>3424</v>
      </c>
      <c r="H58" s="19">
        <f>VLOOKUP(A58,$B$5:$E$30,4,FALSE)</f>
        <v>106783</v>
      </c>
      <c r="I58" s="24">
        <f t="shared" si="11"/>
        <v>3170.8474019999999</v>
      </c>
      <c r="J58" s="25">
        <f t="shared" si="11"/>
        <v>0</v>
      </c>
      <c r="K58" s="26">
        <f>I58+J58</f>
        <v>3170.8474019999999</v>
      </c>
      <c r="L58" s="27">
        <f>J58/K58</f>
        <v>0</v>
      </c>
    </row>
    <row r="59" spans="1:12" ht="15" x14ac:dyDescent="0.25">
      <c r="A59" s="7" t="str">
        <f>LEFT(B59,FIND("(",B59)-2)&amp;", SD"</f>
        <v>Marshall County, SD</v>
      </c>
      <c r="B59" s="7" t="s">
        <v>259</v>
      </c>
      <c r="C59" s="30">
        <f>VLOOKUP($B59,'Census shares'!$A$5:$G$76,3, FALSE)</f>
        <v>0.23552999999999999</v>
      </c>
      <c r="D59" s="30">
        <f>VLOOKUP($B59,'Census shares'!$A$5:$G$76,5, FALSE)</f>
        <v>0.87179399999999996</v>
      </c>
      <c r="E59" s="30">
        <f>VLOOKUP($B59,'Census shares'!$A$5:$G$76,7, FALSE)</f>
        <v>0.24535000000000001</v>
      </c>
      <c r="F59" s="19">
        <f>VLOOKUP(A59,$B$5:$E$30,2,FALSE)</f>
        <v>54878</v>
      </c>
      <c r="G59" s="19">
        <f>VLOOKUP(A59,$B$5:$E$30,3,FALSE)</f>
        <v>2157</v>
      </c>
      <c r="H59" s="19">
        <f>VLOOKUP(A59,$B$5:$E$30,4,FALSE)</f>
        <v>57035</v>
      </c>
      <c r="I59" s="24">
        <f t="shared" si="11"/>
        <v>12925.41534</v>
      </c>
      <c r="J59" s="25">
        <f t="shared" si="11"/>
        <v>1880.459658</v>
      </c>
      <c r="K59" s="26">
        <f>I59+J59</f>
        <v>14805.874997999999</v>
      </c>
      <c r="L59" s="27">
        <f>J59/K59</f>
        <v>0.12700766812187833</v>
      </c>
    </row>
    <row r="60" spans="1:12" ht="15" x14ac:dyDescent="0.25">
      <c r="A60" s="7" t="str">
        <f>LEFT(B60,FIND("(",B60)-2)&amp;", SD"</f>
        <v>Roberts County, SD</v>
      </c>
      <c r="B60" s="7" t="s">
        <v>260</v>
      </c>
      <c r="C60" s="30">
        <f>VLOOKUP($B60,'Census shares'!$A$5:$G$76,3, FALSE)</f>
        <v>0.788045</v>
      </c>
      <c r="D60" s="30">
        <f>VLOOKUP($B60,'Census shares'!$A$5:$G$76,5, FALSE)</f>
        <v>0.95765400000000001</v>
      </c>
      <c r="E60" s="30">
        <f>VLOOKUP($B60,'Census shares'!$A$5:$G$76,7, FALSE)</f>
        <v>0.79840699999999998</v>
      </c>
      <c r="F60" s="19">
        <f>VLOOKUP(A60,$B$5:$E$30,2,FALSE)</f>
        <v>110904</v>
      </c>
      <c r="G60" s="19">
        <f>VLOOKUP(A60,$B$5:$E$30,3,FALSE)</f>
        <v>4932</v>
      </c>
      <c r="H60" s="19">
        <f>VLOOKUP(A60,$B$5:$E$30,4,FALSE)</f>
        <v>115836</v>
      </c>
      <c r="I60" s="24">
        <f t="shared" si="11"/>
        <v>87397.342680000002</v>
      </c>
      <c r="J60" s="25">
        <f t="shared" si="11"/>
        <v>4723.1495279999999</v>
      </c>
      <c r="K60" s="26">
        <f>I60+J60</f>
        <v>92120.492207999996</v>
      </c>
      <c r="L60" s="27">
        <f>J60/K60</f>
        <v>5.1271431738939714E-2</v>
      </c>
    </row>
    <row r="61" spans="1:12" ht="15" x14ac:dyDescent="0.25">
      <c r="B61" s="1" t="s">
        <v>279</v>
      </c>
      <c r="C61" s="30"/>
      <c r="D61" s="30"/>
      <c r="E61" s="30"/>
      <c r="F61" s="19"/>
      <c r="I61" s="28">
        <f>SUM(I56:I60)</f>
        <v>112624.86008</v>
      </c>
      <c r="J61" s="28">
        <f>SUM(J56:J60)</f>
        <v>8047.3709099999996</v>
      </c>
      <c r="K61" s="28">
        <f>SUM(K56:K60)</f>
        <v>120672.23099</v>
      </c>
      <c r="L61" s="29">
        <f>ROUND((TRUNC((J61/K61),4)*100),1)</f>
        <v>6.7</v>
      </c>
    </row>
    <row r="62" spans="1:12" ht="15" x14ac:dyDescent="0.25">
      <c r="A62" s="7"/>
      <c r="B62" s="7"/>
      <c r="C62" s="30"/>
      <c r="D62" s="30"/>
      <c r="E62" s="30"/>
      <c r="F62" s="19"/>
      <c r="G62" s="19"/>
      <c r="H62" s="19"/>
      <c r="I62" s="24"/>
      <c r="J62" s="25"/>
      <c r="K62" s="26"/>
      <c r="L62" s="27"/>
    </row>
    <row r="63" spans="1:12" ht="15" x14ac:dyDescent="0.25">
      <c r="A63" s="7" t="str">
        <f>LEFT(B63,FIND("(",B63)-2)&amp;", SD"</f>
        <v>Lyman County, SD</v>
      </c>
      <c r="B63" s="7" t="s">
        <v>261</v>
      </c>
      <c r="C63" s="30">
        <f>VLOOKUP($B63,'Census shares'!$A$5:$G$76,3, FALSE)</f>
        <v>0.284252</v>
      </c>
      <c r="D63" s="30">
        <f>VLOOKUP($B63,'Census shares'!$A$5:$G$76,5, FALSE)</f>
        <v>0.79364999999999997</v>
      </c>
      <c r="E63" s="30">
        <f>VLOOKUP($B63,'Census shares'!$A$5:$G$76,7, FALSE)</f>
        <v>0.31830199999999997</v>
      </c>
      <c r="F63" s="19">
        <f>VLOOKUP(A63,$B$5:$E$30,2,FALSE)</f>
        <v>39313</v>
      </c>
      <c r="G63" s="19">
        <f>VLOOKUP(A63,$B$5:$E$30,3,FALSE)</f>
        <v>1850</v>
      </c>
      <c r="H63" s="19">
        <f>VLOOKUP(A63,$B$5:$E$30,4,FALSE)</f>
        <v>41163</v>
      </c>
      <c r="I63" s="24">
        <f>C63*F63</f>
        <v>11174.798876000001</v>
      </c>
      <c r="J63" s="25">
        <f>D63*G63</f>
        <v>1468.2524999999998</v>
      </c>
      <c r="K63" s="26">
        <f>I63+J63</f>
        <v>12643.051376000001</v>
      </c>
      <c r="L63" s="27">
        <f>J63/K63</f>
        <v>0.11613118196981688</v>
      </c>
    </row>
    <row r="64" spans="1:12" ht="15" x14ac:dyDescent="0.25">
      <c r="A64" s="7" t="str">
        <f>LEFT(B64,FIND("(",B64)-2)&amp;", SD"</f>
        <v>Stanley County, SD</v>
      </c>
      <c r="B64" s="7" t="s">
        <v>262</v>
      </c>
      <c r="C64" s="30">
        <f>VLOOKUP($B64,'Census shares'!$A$5:$G$76,3, FALSE)</f>
        <v>5.8699999999999996E-4</v>
      </c>
      <c r="D64" s="30">
        <f>VLOOKUP($B64,'Census shares'!$A$5:$G$76,5, FALSE)</f>
        <v>0</v>
      </c>
      <c r="E64" s="30">
        <f>VLOOKUP($B64,'Census shares'!$A$5:$G$76,7, FALSE)</f>
        <v>5.7799999999999995E-4</v>
      </c>
      <c r="F64" s="19">
        <f>VLOOKUP(A64,$B$5:$E$30,2,FALSE)</f>
        <v>42843</v>
      </c>
      <c r="G64" s="19">
        <f>VLOOKUP(A64,$B$5:$E$30,3,FALSE)</f>
        <v>1226</v>
      </c>
      <c r="H64" s="19">
        <f>VLOOKUP(A64,$B$5:$E$30,4,FALSE)</f>
        <v>44069</v>
      </c>
      <c r="I64" s="24">
        <f>C64*F64</f>
        <v>25.148840999999997</v>
      </c>
      <c r="J64" s="25">
        <f>D64*G64</f>
        <v>0</v>
      </c>
      <c r="K64" s="26">
        <f>I64+J64</f>
        <v>25.148840999999997</v>
      </c>
      <c r="L64" s="27">
        <f>J64/K64</f>
        <v>0</v>
      </c>
    </row>
    <row r="65" spans="1:12" ht="15" x14ac:dyDescent="0.25">
      <c r="A65" s="7"/>
      <c r="B65" s="1" t="s">
        <v>280</v>
      </c>
      <c r="C65" s="30"/>
      <c r="D65" s="30"/>
      <c r="E65" s="30"/>
      <c r="F65" s="19"/>
      <c r="G65" s="19"/>
      <c r="H65" s="19"/>
      <c r="I65" s="28">
        <f>SUM(I63:I64)</f>
        <v>11199.947717000001</v>
      </c>
      <c r="J65" s="28">
        <f>SUM(J63:J64)</f>
        <v>1468.2524999999998</v>
      </c>
      <c r="K65" s="28">
        <f>SUM(K63:K64)</f>
        <v>12668.200217000001</v>
      </c>
      <c r="L65" s="29">
        <f>ROUND((TRUNC((J65/K65),4)*100),1)</f>
        <v>11.6</v>
      </c>
    </row>
    <row r="66" spans="1:12" ht="15" x14ac:dyDescent="0.25">
      <c r="B66" s="7"/>
      <c r="C66" s="30"/>
      <c r="D66" s="30"/>
      <c r="E66" s="30"/>
      <c r="F66" s="19"/>
      <c r="G66" s="19"/>
      <c r="H66" s="19"/>
      <c r="I66" s="24"/>
      <c r="J66" s="25"/>
      <c r="K66" s="26"/>
      <c r="L66" s="27"/>
    </row>
    <row r="67" spans="1:12" ht="15" x14ac:dyDescent="0.25">
      <c r="A67" s="7" t="str">
        <f>LEFT(B67,FIND("(",B67)-2)&amp;", SD"</f>
        <v>Meade County, SD</v>
      </c>
      <c r="B67" s="7" t="s">
        <v>263</v>
      </c>
      <c r="C67" s="30">
        <f>VLOOKUP($B67,'Census shares'!$A$5:$G$76,3, FALSE)</f>
        <v>0</v>
      </c>
      <c r="D67" s="30">
        <f>VLOOKUP($B67,'Census shares'!$A$5:$G$76,5, FALSE)</f>
        <v>0</v>
      </c>
      <c r="E67" s="30">
        <f>VLOOKUP($B67,'Census shares'!$A$5:$G$76,7, FALSE)</f>
        <v>0</v>
      </c>
      <c r="F67" s="19">
        <f>VLOOKUP(A67,$B$5:$E$30,2,FALSE)</f>
        <v>328136</v>
      </c>
      <c r="G67" s="19">
        <f>VLOOKUP(A67,$B$5:$E$30,3,FALSE)</f>
        <v>11115</v>
      </c>
      <c r="H67" s="19">
        <f>VLOOKUP(A67,$B$5:$E$30,4,FALSE)</f>
        <v>339251</v>
      </c>
      <c r="I67" s="24">
        <f>C67*F67</f>
        <v>0</v>
      </c>
      <c r="J67" s="25">
        <f>D67*G67</f>
        <v>0</v>
      </c>
      <c r="K67" s="26">
        <f>I67+J67</f>
        <v>0</v>
      </c>
      <c r="L67" s="27" t="e">
        <f>J67/K67</f>
        <v>#DIV/0!</v>
      </c>
    </row>
    <row r="68" spans="1:12" ht="15" x14ac:dyDescent="0.25">
      <c r="A68" s="7"/>
      <c r="B68" s="1" t="s">
        <v>281</v>
      </c>
      <c r="C68" s="30"/>
      <c r="D68" s="30"/>
      <c r="E68" s="30"/>
      <c r="F68" s="19"/>
      <c r="G68" s="19"/>
      <c r="H68" s="19"/>
      <c r="I68" s="28">
        <f>SUM(I67)</f>
        <v>0</v>
      </c>
      <c r="J68" s="28">
        <f>SUM(J67)</f>
        <v>0</v>
      </c>
      <c r="K68" s="28">
        <f>SUM(K67)</f>
        <v>0</v>
      </c>
      <c r="L68" s="29" t="e">
        <f>ROUND((TRUNC((J68/K68),4)*100),1)</f>
        <v>#DIV/0!</v>
      </c>
    </row>
    <row r="69" spans="1:12" ht="15" x14ac:dyDescent="0.25">
      <c r="B69" s="7"/>
      <c r="C69" s="30"/>
      <c r="D69" s="30"/>
      <c r="E69" s="30"/>
      <c r="F69" s="19"/>
      <c r="G69" s="19"/>
      <c r="H69" s="19"/>
      <c r="I69" s="24"/>
      <c r="J69" s="25"/>
      <c r="K69" s="26"/>
      <c r="L69" s="27"/>
    </row>
    <row r="70" spans="1:12" ht="15" x14ac:dyDescent="0.25">
      <c r="A70" s="7" t="s">
        <v>100</v>
      </c>
      <c r="B70" s="7" t="s">
        <v>264</v>
      </c>
      <c r="C70" s="30">
        <f>VLOOKUP($B70,'Census shares'!$A$5:$G$76,3, FALSE)</f>
        <v>1</v>
      </c>
      <c r="D70" s="30">
        <f>VLOOKUP($B70,'Census shares'!$A$5:$G$76,5, FALSE)</f>
        <v>1</v>
      </c>
      <c r="E70" s="30">
        <f>VLOOKUP($B70,'Census shares'!$A$5:$G$76,7, FALSE)</f>
        <v>1</v>
      </c>
      <c r="F70" s="19">
        <f>VLOOKUP(A70,$B$5:$E$30,2,FALSE)</f>
        <v>24746</v>
      </c>
      <c r="G70" s="19">
        <f>VLOOKUP(A70,$B$5:$E$30,3,FALSE)</f>
        <v>1191</v>
      </c>
      <c r="H70" s="19">
        <f>VLOOKUP(A70,$B$5:$E$30,4,FALSE)</f>
        <v>25937</v>
      </c>
      <c r="I70" s="24">
        <f t="shared" ref="I70:J72" si="12">C70*F70</f>
        <v>24746</v>
      </c>
      <c r="J70" s="25">
        <f t="shared" si="12"/>
        <v>1191</v>
      </c>
      <c r="K70" s="26">
        <f>I70+J70</f>
        <v>25937</v>
      </c>
      <c r="L70" s="27">
        <f>J70/K70</f>
        <v>4.5918957473879016E-2</v>
      </c>
    </row>
    <row r="71" spans="1:12" ht="15" x14ac:dyDescent="0.25">
      <c r="A71" s="7" t="str">
        <f>LEFT(B71,FIND("(",B71)-2)&amp;", SD"</f>
        <v>Jackson County, SD</v>
      </c>
      <c r="B71" s="7" t="s">
        <v>265</v>
      </c>
      <c r="C71" s="30">
        <f>VLOOKUP($B71,'Census shares'!$A$5:$G$76,3, FALSE)</f>
        <v>0.47507300000000002</v>
      </c>
      <c r="D71" s="30">
        <f>VLOOKUP($B71,'Census shares'!$A$5:$G$76,5, FALSE)</f>
        <v>0.73404199999999997</v>
      </c>
      <c r="E71" s="30">
        <f>VLOOKUP($B71,'Census shares'!$A$5:$G$76,7, FALSE)</f>
        <v>0.49686599999999997</v>
      </c>
      <c r="F71" s="19">
        <f>VLOOKUP(A71,$B$5:$E$30,2,FALSE)</f>
        <v>29272</v>
      </c>
      <c r="G71" s="19">
        <f>VLOOKUP(A71,$B$5:$E$30,3,FALSE)</f>
        <v>1553</v>
      </c>
      <c r="H71" s="19">
        <f>VLOOKUP(A71,$B$5:$E$30,4,FALSE)</f>
        <v>30825</v>
      </c>
      <c r="I71" s="24">
        <f t="shared" si="12"/>
        <v>13906.336856</v>
      </c>
      <c r="J71" s="25">
        <f t="shared" si="12"/>
        <v>1139.967226</v>
      </c>
      <c r="K71" s="26">
        <f>I71+J71</f>
        <v>15046.304082000001</v>
      </c>
      <c r="L71" s="27">
        <f>J71/K71</f>
        <v>7.5763936431655049E-2</v>
      </c>
    </row>
    <row r="72" spans="1:12" ht="15" x14ac:dyDescent="0.25">
      <c r="A72" s="53" t="s">
        <v>152</v>
      </c>
      <c r="B72" s="53" t="s">
        <v>290</v>
      </c>
      <c r="C72" s="30">
        <f>VLOOKUP($B72,'Census shares'!$A$5:$G$76,3, FALSE)</f>
        <v>1</v>
      </c>
      <c r="D72" s="30">
        <f>VLOOKUP($B72,'Census shares'!$A$5:$G$76,5, FALSE)</f>
        <v>1</v>
      </c>
      <c r="E72" s="30">
        <f>VLOOKUP($B72,'Census shares'!$A$5:$G$76,7, FALSE)</f>
        <v>1</v>
      </c>
      <c r="F72" s="19">
        <f>VLOOKUP(A72,$B$5:$E$30,2,FALSE)</f>
        <v>77466</v>
      </c>
      <c r="G72" s="19">
        <f>VLOOKUP(A72,$B$5:$E$30,3,FALSE)</f>
        <v>8786</v>
      </c>
      <c r="H72" s="19">
        <f>VLOOKUP(A72,$B$5:$E$30,4,FALSE)</f>
        <v>86252</v>
      </c>
      <c r="I72" s="24">
        <f t="shared" si="12"/>
        <v>77466</v>
      </c>
      <c r="J72" s="25">
        <f t="shared" si="12"/>
        <v>8786</v>
      </c>
      <c r="K72" s="26">
        <f>I72+J72</f>
        <v>86252</v>
      </c>
      <c r="L72" s="27">
        <f>J72/K72</f>
        <v>0.10186430459583545</v>
      </c>
    </row>
    <row r="73" spans="1:12" ht="15" x14ac:dyDescent="0.25">
      <c r="A73" s="7"/>
      <c r="B73" s="1" t="s">
        <v>282</v>
      </c>
      <c r="C73" s="30"/>
      <c r="D73" s="30"/>
      <c r="E73" s="30"/>
      <c r="F73" s="19"/>
      <c r="G73" s="19"/>
      <c r="H73" s="19"/>
      <c r="I73" s="28">
        <f>SUM(I70:I72)</f>
        <v>116118.33685600001</v>
      </c>
      <c r="J73" s="28">
        <f>SUM(J70:J72)</f>
        <v>11116.967226000001</v>
      </c>
      <c r="K73" s="28">
        <f>SUM(K70:K72)</f>
        <v>127235.304082</v>
      </c>
      <c r="L73" s="29">
        <f>ROUND((TRUNC((J73/K73),4)*100),1)</f>
        <v>8.6999999999999993</v>
      </c>
    </row>
    <row r="74" spans="1:12" ht="15" x14ac:dyDescent="0.25">
      <c r="B74" s="7"/>
      <c r="C74" s="30"/>
      <c r="D74" s="30"/>
      <c r="E74" s="30"/>
      <c r="F74" s="19"/>
      <c r="G74" s="19"/>
      <c r="H74" s="19"/>
      <c r="I74" s="24"/>
      <c r="J74" s="25"/>
      <c r="K74" s="26"/>
      <c r="L74" s="27"/>
    </row>
    <row r="75" spans="1:12" ht="15" x14ac:dyDescent="0.25">
      <c r="A75" s="7" t="str">
        <f>LEFT(B75,FIND("(",B75)-2)&amp;", SD"</f>
        <v>Gregory County, SD</v>
      </c>
      <c r="B75" s="7" t="s">
        <v>266</v>
      </c>
      <c r="C75" s="30">
        <f>VLOOKUP($B75,'Census shares'!$A$5:$G$76,3, FALSE)</f>
        <v>3.444E-3</v>
      </c>
      <c r="D75" s="30">
        <f>VLOOKUP($B75,'Census shares'!$A$5:$G$76,5, FALSE)</f>
        <v>0.13636300000000001</v>
      </c>
      <c r="E75" s="30">
        <f>VLOOKUP($B75,'Census shares'!$A$5:$G$76,7, FALSE)</f>
        <v>4.8679999999999999E-3</v>
      </c>
      <c r="F75" s="19">
        <f>VLOOKUP(A75,$B$5:$E$30,2,FALSE)</f>
        <v>47545</v>
      </c>
      <c r="G75" s="19">
        <f>VLOOKUP(A75,$B$5:$E$30,3,FALSE)</f>
        <v>1591</v>
      </c>
      <c r="H75" s="19">
        <f>VLOOKUP(A75,$B$5:$E$30,4,FALSE)</f>
        <v>49136</v>
      </c>
      <c r="I75" s="24">
        <f t="shared" ref="I75:J79" si="13">C75*F75</f>
        <v>163.74498</v>
      </c>
      <c r="J75" s="25">
        <f t="shared" si="13"/>
        <v>216.95353300000002</v>
      </c>
      <c r="K75" s="26">
        <f>I75+J75</f>
        <v>380.69851300000005</v>
      </c>
      <c r="L75" s="27">
        <f>J75/K75</f>
        <v>0.56988279594357116</v>
      </c>
    </row>
    <row r="76" spans="1:12" ht="15" x14ac:dyDescent="0.25">
      <c r="A76" s="7" t="str">
        <f>LEFT(B76,FIND("(",B76)-2)&amp;", SD"</f>
        <v>Lyman County, SD</v>
      </c>
      <c r="B76" s="7" t="s">
        <v>267</v>
      </c>
      <c r="C76" s="30">
        <f>VLOOKUP($B76,'Census shares'!$A$5:$G$76,3, FALSE)</f>
        <v>0</v>
      </c>
      <c r="D76" s="30">
        <f>VLOOKUP($B76,'Census shares'!$A$5:$G$76,5, FALSE)</f>
        <v>0</v>
      </c>
      <c r="E76" s="30">
        <f>VLOOKUP($B76,'Census shares'!$A$5:$G$76,7, FALSE)</f>
        <v>0</v>
      </c>
      <c r="F76" s="19">
        <f>VLOOKUP(A76,$B$5:$E$30,2,FALSE)</f>
        <v>39313</v>
      </c>
      <c r="G76" s="19">
        <f>VLOOKUP(A76,$B$5:$E$30,3,FALSE)</f>
        <v>1850</v>
      </c>
      <c r="H76" s="19">
        <f>VLOOKUP(A76,$B$5:$E$30,4,FALSE)</f>
        <v>41163</v>
      </c>
      <c r="I76" s="24">
        <f t="shared" si="13"/>
        <v>0</v>
      </c>
      <c r="J76" s="25">
        <f t="shared" si="13"/>
        <v>0</v>
      </c>
      <c r="K76" s="26">
        <f>I76+J76</f>
        <v>0</v>
      </c>
      <c r="L76" s="27" t="e">
        <f>J76/K76</f>
        <v>#DIV/0!</v>
      </c>
    </row>
    <row r="77" spans="1:12" ht="15" x14ac:dyDescent="0.25">
      <c r="A77" s="7" t="str">
        <f>LEFT(B77,FIND("(",B77)-2)&amp;", SD"</f>
        <v>Mellette County, SD</v>
      </c>
      <c r="B77" s="7" t="s">
        <v>268</v>
      </c>
      <c r="C77" s="30">
        <f>VLOOKUP($B77,'Census shares'!$A$5:$G$76,3, FALSE)</f>
        <v>0.24956300000000001</v>
      </c>
      <c r="D77" s="30">
        <f>VLOOKUP($B77,'Census shares'!$A$5:$G$76,5, FALSE)</f>
        <v>0.803921</v>
      </c>
      <c r="E77" s="30">
        <f>VLOOKUP($B77,'Census shares'!$A$5:$G$76,7, FALSE)</f>
        <v>0.29487099999999999</v>
      </c>
      <c r="F77" s="19">
        <f>VLOOKUP(A77,$B$5:$E$30,2,FALSE)</f>
        <v>17237</v>
      </c>
      <c r="G77" s="19">
        <f>VLOOKUP(A77,$B$5:$E$30,3,FALSE)</f>
        <v>901</v>
      </c>
      <c r="H77" s="19">
        <f>VLOOKUP(A77,$B$5:$E$30,4,FALSE)</f>
        <v>18138</v>
      </c>
      <c r="I77" s="24">
        <f t="shared" si="13"/>
        <v>4301.717431</v>
      </c>
      <c r="J77" s="25">
        <f t="shared" si="13"/>
        <v>724.33282099999997</v>
      </c>
      <c r="K77" s="26">
        <f>I77+J77</f>
        <v>5026.050252</v>
      </c>
      <c r="L77" s="27">
        <f>J77/K77</f>
        <v>0.14411571406628268</v>
      </c>
    </row>
    <row r="78" spans="1:12" ht="15" x14ac:dyDescent="0.25">
      <c r="A78" s="7" t="s">
        <v>171</v>
      </c>
      <c r="B78" s="7" t="s">
        <v>269</v>
      </c>
      <c r="C78" s="30">
        <f>VLOOKUP($B78,'Census shares'!$A$5:$G$76,3, FALSE)</f>
        <v>1</v>
      </c>
      <c r="D78" s="30">
        <f>VLOOKUP($B78,'Census shares'!$A$5:$G$76,5, FALSE)</f>
        <v>1</v>
      </c>
      <c r="E78" s="30">
        <f>VLOOKUP($B78,'Census shares'!$A$5:$G$76,7, FALSE)</f>
        <v>1</v>
      </c>
      <c r="F78" s="19">
        <f>VLOOKUP(A78,$B$5:$E$30,2,FALSE)</f>
        <v>70835</v>
      </c>
      <c r="G78" s="19">
        <f>VLOOKUP(A78,$B$5:$E$30,3,FALSE)</f>
        <v>4638</v>
      </c>
      <c r="H78" s="19">
        <f>VLOOKUP(A78,$B$5:$E$30,4,FALSE)</f>
        <v>75473</v>
      </c>
      <c r="I78" s="24">
        <f t="shared" si="13"/>
        <v>70835</v>
      </c>
      <c r="J78" s="25">
        <f t="shared" si="13"/>
        <v>4638</v>
      </c>
      <c r="K78" s="26">
        <f>I78+J78</f>
        <v>75473</v>
      </c>
      <c r="L78" s="27">
        <f>J78/K78</f>
        <v>6.1452439945410942E-2</v>
      </c>
    </row>
    <row r="79" spans="1:12" ht="15" x14ac:dyDescent="0.25">
      <c r="A79" s="7" t="str">
        <f>LEFT(B79,FIND("(",B79)-2)&amp;", SD"</f>
        <v>Tripp County, SD</v>
      </c>
      <c r="B79" s="7" t="s">
        <v>270</v>
      </c>
      <c r="C79" s="30">
        <f>VLOOKUP($B79,'Census shares'!$A$5:$G$76,3, FALSE)</f>
        <v>3.4134999999999999E-2</v>
      </c>
      <c r="D79" s="30">
        <f>VLOOKUP($B79,'Census shares'!$A$5:$G$76,5, FALSE)</f>
        <v>0.29411700000000002</v>
      </c>
      <c r="E79" s="30">
        <f>VLOOKUP($B79,'Census shares'!$A$5:$G$76,7, FALSE)</f>
        <v>4.3326999999999997E-2</v>
      </c>
      <c r="F79" s="19">
        <f>VLOOKUP(A79,$B$5:$E$30,2,FALSE)</f>
        <v>71651</v>
      </c>
      <c r="G79" s="19">
        <f>VLOOKUP(A79,$B$5:$E$30,3,FALSE)</f>
        <v>1903</v>
      </c>
      <c r="H79" s="19">
        <f>VLOOKUP(A79,$B$5:$E$30,4,FALSE)</f>
        <v>73554</v>
      </c>
      <c r="I79" s="24">
        <f t="shared" si="13"/>
        <v>2445.806885</v>
      </c>
      <c r="J79" s="25">
        <f t="shared" si="13"/>
        <v>559.70465100000001</v>
      </c>
      <c r="K79" s="26">
        <f>I79+J79</f>
        <v>3005.511536</v>
      </c>
      <c r="L79" s="27">
        <f>J79/K79</f>
        <v>0.18622608640687646</v>
      </c>
    </row>
    <row r="80" spans="1:12" ht="15" x14ac:dyDescent="0.25">
      <c r="A80" s="7"/>
      <c r="B80" s="1" t="s">
        <v>283</v>
      </c>
      <c r="C80" s="30"/>
      <c r="D80" s="30"/>
      <c r="E80" s="30"/>
      <c r="F80" s="19"/>
      <c r="G80" s="19"/>
      <c r="H80" s="19"/>
      <c r="I80" s="28">
        <f>SUM(I75:I79)</f>
        <v>77746.269295999999</v>
      </c>
      <c r="J80" s="28">
        <f>SUM(J75:J79)</f>
        <v>6138.9910049999999</v>
      </c>
      <c r="K80" s="28">
        <f>SUM(K75:K79)</f>
        <v>83885.260301000002</v>
      </c>
      <c r="L80" s="29">
        <f>ROUND((TRUNC((J80/K80),4)*100),1)</f>
        <v>7.3</v>
      </c>
    </row>
    <row r="81" spans="1:12" ht="15" x14ac:dyDescent="0.25">
      <c r="A81" s="7"/>
      <c r="B81" s="7"/>
      <c r="C81" s="30"/>
      <c r="D81" s="30"/>
      <c r="E81" s="30"/>
      <c r="F81" s="19"/>
      <c r="G81" s="19"/>
      <c r="H81" s="19"/>
      <c r="I81" s="24"/>
      <c r="J81" s="25"/>
      <c r="K81" s="26"/>
      <c r="L81" s="27"/>
    </row>
    <row r="82" spans="1:12" ht="15" x14ac:dyDescent="0.25">
      <c r="A82" s="7" t="s">
        <v>113</v>
      </c>
      <c r="B82" s="7" t="s">
        <v>271</v>
      </c>
      <c r="C82" s="30">
        <f>VLOOKUP($B82,'Census shares'!$A$5:$G$76,3, FALSE)</f>
        <v>1</v>
      </c>
      <c r="D82" s="30">
        <f>VLOOKUP($B82,'Census shares'!$A$5:$G$76,5, FALSE)</f>
        <v>1</v>
      </c>
      <c r="E82" s="30">
        <f>VLOOKUP($B82,'Census shares'!$A$5:$G$76,7, FALSE)</f>
        <v>1</v>
      </c>
      <c r="F82" s="19">
        <f>VLOOKUP(A82,$B$5:$E$30,2,FALSE)</f>
        <v>31913</v>
      </c>
      <c r="G82" s="19">
        <f>VLOOKUP(A82,$B$5:$E$30,3,FALSE)</f>
        <v>1445</v>
      </c>
      <c r="H82" s="19">
        <f>VLOOKUP(A82,$B$5:$E$30,4,FALSE)</f>
        <v>33358</v>
      </c>
      <c r="I82" s="24">
        <f t="shared" ref="I82:J84" si="14">C82*F82</f>
        <v>31913</v>
      </c>
      <c r="J82" s="25">
        <f t="shared" si="14"/>
        <v>1445</v>
      </c>
      <c r="K82" s="26">
        <f>I82+J82</f>
        <v>33358</v>
      </c>
      <c r="L82" s="27">
        <f>J82/K82</f>
        <v>4.3317944720906526E-2</v>
      </c>
    </row>
    <row r="83" spans="1:12" ht="15" x14ac:dyDescent="0.25">
      <c r="A83" s="7" t="str">
        <f>LEFT(B83,FIND("(",B83)-2)&amp;", SD"</f>
        <v>Dewey County, SD</v>
      </c>
      <c r="B83" s="7" t="s">
        <v>272</v>
      </c>
      <c r="C83" s="30">
        <f>VLOOKUP($B83,'Census shares'!$A$5:$G$76,3, FALSE)</f>
        <v>1.2278000000000001E-2</v>
      </c>
      <c r="D83" s="30">
        <f>VLOOKUP($B83,'Census shares'!$A$5:$G$76,5, FALSE)</f>
        <v>0</v>
      </c>
      <c r="E83" s="30">
        <f>VLOOKUP($B83,'Census shares'!$A$5:$G$76,7, FALSE)</f>
        <v>9.5630000000000003E-3</v>
      </c>
      <c r="F83" s="19">
        <f>VLOOKUP(A83,$B$5:$E$30,2,FALSE)</f>
        <v>48397</v>
      </c>
      <c r="G83" s="19">
        <f>VLOOKUP(A83,$B$5:$E$30,3,FALSE)</f>
        <v>4651</v>
      </c>
      <c r="H83" s="19">
        <f>VLOOKUP(A83,$B$5:$E$30,4,FALSE)</f>
        <v>53048</v>
      </c>
      <c r="I83" s="24">
        <f t="shared" si="14"/>
        <v>594.21836600000006</v>
      </c>
      <c r="J83" s="25">
        <f t="shared" si="14"/>
        <v>0</v>
      </c>
      <c r="K83" s="26">
        <f>I83+J83</f>
        <v>594.21836600000006</v>
      </c>
      <c r="L83" s="27">
        <f>J83/K83</f>
        <v>0</v>
      </c>
    </row>
    <row r="84" spans="1:12" ht="15" x14ac:dyDescent="0.25">
      <c r="A84" s="7" t="str">
        <f>LEFT(B84,FIND("(",B84)-2)&amp;", SD"</f>
        <v>Ziebach County, SD</v>
      </c>
      <c r="B84" s="7" t="s">
        <v>273</v>
      </c>
      <c r="C84" s="30">
        <f>VLOOKUP($B84,'Census shares'!$A$5:$G$76,3, FALSE)</f>
        <v>0</v>
      </c>
      <c r="D84" s="30">
        <f>VLOOKUP($B84,'Census shares'!$A$5:$G$76,5, FALSE)</f>
        <v>0</v>
      </c>
      <c r="E84" s="30">
        <f>VLOOKUP($B84,'Census shares'!$A$5:$G$76,7, FALSE)</f>
        <v>0</v>
      </c>
      <c r="F84" s="19">
        <f>VLOOKUP(A84,$B$5:$E$30,2,FALSE)</f>
        <v>21195</v>
      </c>
      <c r="G84" s="19">
        <f>VLOOKUP(A84,$B$5:$E$30,3,FALSE)</f>
        <v>1141</v>
      </c>
      <c r="H84" s="19">
        <f>VLOOKUP(A84,$B$5:$E$30,4,FALSE)</f>
        <v>22336</v>
      </c>
      <c r="I84" s="24">
        <f t="shared" si="14"/>
        <v>0</v>
      </c>
      <c r="J84" s="25">
        <f t="shared" si="14"/>
        <v>0</v>
      </c>
      <c r="K84" s="26">
        <f>I84+J84</f>
        <v>0</v>
      </c>
      <c r="L84" s="27" t="e">
        <f>J84/K84</f>
        <v>#DIV/0!</v>
      </c>
    </row>
    <row r="85" spans="1:12" ht="15" x14ac:dyDescent="0.25">
      <c r="A85" s="7"/>
      <c r="B85" s="1" t="s">
        <v>284</v>
      </c>
      <c r="C85" s="30"/>
      <c r="D85" s="30"/>
      <c r="E85" s="30"/>
      <c r="F85" s="19"/>
      <c r="G85" s="19"/>
      <c r="H85" s="19"/>
      <c r="I85" s="28">
        <f>SUM(I82:I84)</f>
        <v>32507.218366000001</v>
      </c>
      <c r="J85" s="28">
        <f>SUM(J82:J84)</f>
        <v>1445</v>
      </c>
      <c r="K85" s="28">
        <f>SUM(K82:K84)</f>
        <v>33952.218366000001</v>
      </c>
      <c r="L85" s="29">
        <f>ROUND((TRUNC((J85/K85),4)*100),1)</f>
        <v>4.3</v>
      </c>
    </row>
    <row r="86" spans="1:12" ht="15" x14ac:dyDescent="0.25">
      <c r="A86" s="7"/>
      <c r="B86" s="7"/>
      <c r="C86" s="30"/>
      <c r="D86" s="30"/>
      <c r="E86" s="30"/>
      <c r="F86" s="19"/>
      <c r="I86" s="28"/>
      <c r="J86" s="28"/>
      <c r="K86" s="28"/>
      <c r="L86" s="29"/>
    </row>
    <row r="87" spans="1:12" ht="15" x14ac:dyDescent="0.25">
      <c r="A87" s="7" t="str">
        <f>LEFT(B87,FIND("(",B87)-2)&amp;", SD"</f>
        <v>Perkins County, SD</v>
      </c>
      <c r="B87" s="7" t="s">
        <v>274</v>
      </c>
      <c r="C87" s="30">
        <f>VLOOKUP($B87,'Census shares'!$A$5:$G$76,3, FALSE)</f>
        <v>0</v>
      </c>
      <c r="D87" s="30">
        <f>VLOOKUP($B87,'Census shares'!$A$5:$G$76,5, FALSE)</f>
        <v>0</v>
      </c>
      <c r="E87" s="30">
        <f>VLOOKUP($B87,'Census shares'!$A$5:$G$76,7, FALSE)</f>
        <v>0</v>
      </c>
      <c r="F87" s="19">
        <f>VLOOKUP(A87,$B$5:$E$30,2,FALSE)</f>
        <v>34561</v>
      </c>
      <c r="G87" s="19">
        <f>VLOOKUP(A87,$B$5:$E$30,3,FALSE)</f>
        <v>1005</v>
      </c>
      <c r="H87" s="19">
        <f>VLOOKUP(A87,$B$5:$E$30,4,FALSE)</f>
        <v>35566</v>
      </c>
      <c r="I87" s="24">
        <f>C87*F87</f>
        <v>0</v>
      </c>
      <c r="J87" s="25">
        <f>D87*G87</f>
        <v>0</v>
      </c>
      <c r="K87" s="26">
        <f>I87+J87</f>
        <v>0</v>
      </c>
      <c r="L87" s="27" t="e">
        <f>J87/K87</f>
        <v>#DIV/0!</v>
      </c>
    </row>
    <row r="88" spans="1:12" ht="15" x14ac:dyDescent="0.25">
      <c r="A88" s="7"/>
      <c r="B88" s="1" t="s">
        <v>285</v>
      </c>
      <c r="C88" s="30"/>
      <c r="D88" s="30"/>
      <c r="E88" s="30"/>
      <c r="F88" s="19"/>
      <c r="G88" s="19"/>
      <c r="H88" s="19"/>
      <c r="I88" s="28">
        <f>SUM(I87:I87)</f>
        <v>0</v>
      </c>
      <c r="J88" s="28">
        <f>SUM(J87:J87)</f>
        <v>0</v>
      </c>
      <c r="K88" s="28">
        <f>SUM(K87:K87)</f>
        <v>0</v>
      </c>
      <c r="L88" s="29" t="e">
        <f>ROUND((TRUNC((J88/K88),4)*100),1)</f>
        <v>#DIV/0!</v>
      </c>
    </row>
    <row r="89" spans="1:12" ht="15" x14ac:dyDescent="0.25">
      <c r="A89" s="7"/>
      <c r="B89" s="7"/>
      <c r="C89" s="30"/>
      <c r="D89" s="30"/>
      <c r="E89" s="30"/>
      <c r="F89" s="19"/>
      <c r="G89" s="19"/>
      <c r="H89" s="19"/>
      <c r="I89" s="28"/>
      <c r="J89" s="28"/>
      <c r="K89" s="28"/>
      <c r="L89" s="29"/>
    </row>
    <row r="90" spans="1:12" ht="15" x14ac:dyDescent="0.25">
      <c r="A90" s="7" t="str">
        <f>LEFT(B90,FIND("(",B90)-2)&amp;", SD"</f>
        <v>Charles Mix County, SD</v>
      </c>
      <c r="B90" s="7" t="s">
        <v>275</v>
      </c>
      <c r="C90" s="30">
        <f>VLOOKUP($B90,'Census shares'!$A$5:$G$76,3, FALSE)</f>
        <v>0.64483800000000002</v>
      </c>
      <c r="D90" s="30">
        <f>VLOOKUP($B90,'Census shares'!$A$5:$G$76,5, FALSE)</f>
        <v>0.88811099999999998</v>
      </c>
      <c r="E90" s="30">
        <f>VLOOKUP($B90,'Census shares'!$A$5:$G$76,7, FALSE)</f>
        <v>0.66148300000000004</v>
      </c>
      <c r="F90" s="19">
        <f>VLOOKUP(A90,$B$5:$E$30,2,FALSE)</f>
        <v>89602</v>
      </c>
      <c r="G90" s="19">
        <f>VLOOKUP(A90,$B$5:$E$30,3,FALSE)</f>
        <v>3077</v>
      </c>
      <c r="H90" s="19">
        <f>VLOOKUP(A90,$B$5:$E$30,4,FALSE)</f>
        <v>92679</v>
      </c>
      <c r="I90" s="24">
        <f>C90*F90</f>
        <v>57778.774475999999</v>
      </c>
      <c r="J90" s="25">
        <f>D90*G90</f>
        <v>2732.7175469999997</v>
      </c>
      <c r="K90" s="26">
        <f>I90+J90</f>
        <v>60511.492022999999</v>
      </c>
      <c r="L90" s="27">
        <f>J90/K90</f>
        <v>4.5160306838266571E-2</v>
      </c>
    </row>
    <row r="91" spans="1:12" ht="15" x14ac:dyDescent="0.25">
      <c r="A91" s="7"/>
      <c r="B91" s="1" t="s">
        <v>286</v>
      </c>
      <c r="C91" s="30"/>
      <c r="D91" s="30"/>
      <c r="E91" s="30"/>
      <c r="F91" s="19"/>
      <c r="G91" s="19"/>
      <c r="H91" s="19"/>
      <c r="I91" s="28">
        <f>SUM(I90)</f>
        <v>57778.774475999999</v>
      </c>
      <c r="J91" s="28">
        <f>SUM(J90)</f>
        <v>2732.7175469999997</v>
      </c>
      <c r="K91" s="28">
        <f>SUM(K90)</f>
        <v>60511.492022999999</v>
      </c>
      <c r="L91" s="29">
        <f>ROUND((TRUNC((J91/K91),4)*100),1)</f>
        <v>4.5</v>
      </c>
    </row>
    <row r="92" spans="1:12" ht="15" x14ac:dyDescent="0.25">
      <c r="A92" s="7"/>
      <c r="B92" s="7"/>
      <c r="C92" s="30"/>
      <c r="D92" s="30"/>
      <c r="E92" s="30"/>
      <c r="F92" s="19"/>
      <c r="G92" s="19"/>
      <c r="H92" s="19"/>
      <c r="I92" s="28"/>
      <c r="J92" s="28"/>
      <c r="K92" s="28"/>
      <c r="L92" s="29"/>
    </row>
  </sheetData>
  <autoFilter ref="A39:L91" xr:uid="{DED2CCC1-B3C2-450B-BE6A-5D958DFB6CCD}"/>
  <mergeCells count="3">
    <mergeCell ref="C38:E38"/>
    <mergeCell ref="F38:H38"/>
    <mergeCell ref="I38:L38"/>
  </mergeCells>
  <phoneticPr fontId="0" type="noConversion"/>
  <conditionalFormatting sqref="L46 L51 L65 L61 L80 L85 L88 L54 L91 L68 L73">
    <cfRule type="expression" dxfId="0" priority="16">
      <formula>L46&gt;=$C$34</formula>
    </cfRule>
  </conditionalFormatting>
  <pageMargins left="0.7" right="0.7" top="0.75" bottom="0.75" header="0.3" footer="0.3"/>
  <pageSetup paperSize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C882F-CCD6-4D51-8CDE-1614E2806B14}">
  <dimension ref="A1:F162"/>
  <sheetViews>
    <sheetView tabSelected="1" topLeftCell="A3" workbookViewId="0">
      <selection activeCell="M12" sqref="M12"/>
    </sheetView>
  </sheetViews>
  <sheetFormatPr defaultRowHeight="15" x14ac:dyDescent="0.25"/>
  <cols>
    <col min="1" max="1" width="9.140625" style="74"/>
    <col min="2" max="2" width="53.140625" bestFit="1" customWidth="1"/>
    <col min="3" max="3" width="9.140625" style="6"/>
    <col min="6" max="6" width="9.140625" style="103"/>
  </cols>
  <sheetData>
    <row r="1" spans="1:6" s="74" customFormat="1" x14ac:dyDescent="0.25">
      <c r="C1" s="6" t="s">
        <v>93</v>
      </c>
      <c r="E1" s="69">
        <v>42917</v>
      </c>
      <c r="F1" s="103"/>
    </row>
    <row r="2" spans="1:6" x14ac:dyDescent="0.25">
      <c r="C2" s="69">
        <v>42917</v>
      </c>
      <c r="E2" s="69">
        <v>43617</v>
      </c>
    </row>
    <row r="3" spans="1:6" x14ac:dyDescent="0.25">
      <c r="C3" s="69">
        <v>43617</v>
      </c>
      <c r="E3" s="55"/>
    </row>
    <row r="4" spans="1:6" x14ac:dyDescent="0.25">
      <c r="C4" s="70"/>
      <c r="E4" s="6"/>
    </row>
    <row r="5" spans="1:6" x14ac:dyDescent="0.25">
      <c r="A5" s="74" t="s">
        <v>288</v>
      </c>
      <c r="B5" s="75" t="s">
        <v>96</v>
      </c>
      <c r="C5" s="25">
        <v>362197</v>
      </c>
      <c r="E5" s="25">
        <v>10644</v>
      </c>
      <c r="F5" s="104">
        <f>SUM(E5/C5)</f>
        <v>2.9387322368766167E-2</v>
      </c>
    </row>
    <row r="6" spans="1:6" x14ac:dyDescent="0.25">
      <c r="A6" s="74" t="s">
        <v>288</v>
      </c>
      <c r="B6" s="75" t="s">
        <v>97</v>
      </c>
      <c r="C6" s="25">
        <v>551873</v>
      </c>
      <c r="E6" s="25">
        <v>15492</v>
      </c>
      <c r="F6" s="104">
        <f t="shared" ref="F6:F69" si="0">SUM(E6/C6)</f>
        <v>2.807167591094328E-2</v>
      </c>
    </row>
    <row r="7" spans="1:6" x14ac:dyDescent="0.25">
      <c r="A7" s="74" t="s">
        <v>288</v>
      </c>
      <c r="B7" s="75" t="s">
        <v>98</v>
      </c>
      <c r="C7" s="25">
        <v>37098</v>
      </c>
      <c r="E7" s="25">
        <v>1045</v>
      </c>
      <c r="F7" s="104">
        <f t="shared" si="0"/>
        <v>2.8168634427731952E-2</v>
      </c>
    </row>
    <row r="8" spans="1:6" x14ac:dyDescent="0.25">
      <c r="A8" s="74" t="s">
        <v>288</v>
      </c>
      <c r="B8" s="75" t="s">
        <v>99</v>
      </c>
      <c r="C8" s="25">
        <v>228492</v>
      </c>
      <c r="E8" s="25">
        <v>6096</v>
      </c>
      <c r="F8" s="104">
        <f t="shared" si="0"/>
        <v>2.6679271046688723E-2</v>
      </c>
    </row>
    <row r="9" spans="1:6" x14ac:dyDescent="0.25">
      <c r="A9" s="74" t="s">
        <v>288</v>
      </c>
      <c r="B9" s="75" t="s">
        <v>100</v>
      </c>
      <c r="C9" s="25">
        <v>25937</v>
      </c>
      <c r="E9" s="25">
        <v>1191</v>
      </c>
      <c r="F9" s="104">
        <f t="shared" si="0"/>
        <v>4.5918957473879016E-2</v>
      </c>
    </row>
    <row r="10" spans="1:6" x14ac:dyDescent="0.25">
      <c r="A10" s="74" t="s">
        <v>288</v>
      </c>
      <c r="B10" s="75" t="s">
        <v>101</v>
      </c>
      <c r="C10" s="25">
        <v>69026</v>
      </c>
      <c r="E10" s="25">
        <v>1831</v>
      </c>
      <c r="F10" s="104">
        <f t="shared" si="0"/>
        <v>2.6526236490597745E-2</v>
      </c>
    </row>
    <row r="11" spans="1:6" x14ac:dyDescent="0.25">
      <c r="A11" s="74" t="s">
        <v>288</v>
      </c>
      <c r="B11" s="75" t="s">
        <v>102</v>
      </c>
      <c r="C11" s="25">
        <v>455776</v>
      </c>
      <c r="E11" s="25">
        <v>13010</v>
      </c>
      <c r="F11" s="104">
        <f t="shared" si="0"/>
        <v>2.8544723723934563E-2</v>
      </c>
    </row>
    <row r="12" spans="1:6" x14ac:dyDescent="0.25">
      <c r="A12" s="74" t="s">
        <v>288</v>
      </c>
      <c r="B12" s="75" t="s">
        <v>103</v>
      </c>
      <c r="C12" s="25">
        <v>455776</v>
      </c>
      <c r="E12" s="25">
        <v>13010</v>
      </c>
      <c r="F12" s="104">
        <f t="shared" si="0"/>
        <v>2.8544723723934563E-2</v>
      </c>
    </row>
    <row r="13" spans="1:6" x14ac:dyDescent="0.25">
      <c r="A13" s="74" t="s">
        <v>288</v>
      </c>
      <c r="B13" s="75" t="s">
        <v>104</v>
      </c>
      <c r="C13" s="25">
        <v>501606</v>
      </c>
      <c r="E13" s="25">
        <v>14134</v>
      </c>
      <c r="F13" s="104">
        <f t="shared" si="0"/>
        <v>2.817749388962652E-2</v>
      </c>
    </row>
    <row r="14" spans="1:6" x14ac:dyDescent="0.25">
      <c r="A14" s="74" t="s">
        <v>288</v>
      </c>
      <c r="B14" s="75" t="s">
        <v>105</v>
      </c>
      <c r="C14" s="25">
        <v>60471</v>
      </c>
      <c r="E14" s="25">
        <v>1695</v>
      </c>
      <c r="F14" s="104">
        <f t="shared" si="0"/>
        <v>2.8029964776504442E-2</v>
      </c>
    </row>
    <row r="15" spans="1:6" x14ac:dyDescent="0.25">
      <c r="A15" s="74" t="s">
        <v>288</v>
      </c>
      <c r="B15" s="75" t="s">
        <v>106</v>
      </c>
      <c r="C15" s="25">
        <v>16936</v>
      </c>
      <c r="E15" s="25">
        <v>1007</v>
      </c>
      <c r="F15" s="104">
        <f t="shared" si="0"/>
        <v>5.9459140292867266E-2</v>
      </c>
    </row>
    <row r="16" spans="1:6" x14ac:dyDescent="0.25">
      <c r="A16" s="74" t="s">
        <v>288</v>
      </c>
      <c r="B16" s="75" t="s">
        <v>107</v>
      </c>
      <c r="C16" s="25">
        <v>121257</v>
      </c>
      <c r="E16" s="25">
        <v>3868</v>
      </c>
      <c r="F16" s="104">
        <f t="shared" si="0"/>
        <v>3.1899189325152365E-2</v>
      </c>
    </row>
    <row r="17" spans="1:6" x14ac:dyDescent="0.25">
      <c r="A17" s="74" t="s">
        <v>288</v>
      </c>
      <c r="B17" s="75" t="s">
        <v>108</v>
      </c>
      <c r="C17" s="25">
        <v>19072</v>
      </c>
      <c r="E17" s="25">
        <v>715</v>
      </c>
      <c r="F17" s="104">
        <f t="shared" si="0"/>
        <v>3.7489513422818789E-2</v>
      </c>
    </row>
    <row r="18" spans="1:6" x14ac:dyDescent="0.25">
      <c r="A18" s="74" t="s">
        <v>288</v>
      </c>
      <c r="B18" s="75" t="s">
        <v>109</v>
      </c>
      <c r="C18" s="25">
        <v>92679</v>
      </c>
      <c r="E18" s="25">
        <v>3077</v>
      </c>
      <c r="F18" s="104">
        <f t="shared" si="0"/>
        <v>3.3200617184043851E-2</v>
      </c>
    </row>
    <row r="19" spans="1:6" x14ac:dyDescent="0.25">
      <c r="A19" s="74" t="s">
        <v>288</v>
      </c>
      <c r="B19" s="75" t="s">
        <v>110</v>
      </c>
      <c r="C19" s="25">
        <v>45174</v>
      </c>
      <c r="E19" s="25">
        <v>1781</v>
      </c>
      <c r="F19" s="104">
        <f t="shared" si="0"/>
        <v>3.9425333156240312E-2</v>
      </c>
    </row>
    <row r="20" spans="1:6" x14ac:dyDescent="0.25">
      <c r="A20" s="74" t="s">
        <v>288</v>
      </c>
      <c r="B20" s="75" t="s">
        <v>111</v>
      </c>
      <c r="C20" s="25">
        <v>174483</v>
      </c>
      <c r="E20" s="25">
        <v>5172</v>
      </c>
      <c r="F20" s="104">
        <f t="shared" si="0"/>
        <v>2.9641856226681109E-2</v>
      </c>
    </row>
    <row r="21" spans="1:6" x14ac:dyDescent="0.25">
      <c r="A21" s="74" t="s">
        <v>288</v>
      </c>
      <c r="B21" s="75" t="s">
        <v>112</v>
      </c>
      <c r="C21" s="25">
        <v>368717</v>
      </c>
      <c r="E21" s="25">
        <v>11103</v>
      </c>
      <c r="F21" s="104">
        <f t="shared" si="0"/>
        <v>3.0112525324300209E-2</v>
      </c>
    </row>
    <row r="22" spans="1:6" x14ac:dyDescent="0.25">
      <c r="A22" s="74" t="s">
        <v>288</v>
      </c>
      <c r="B22" s="75" t="s">
        <v>113</v>
      </c>
      <c r="C22" s="25">
        <v>33358</v>
      </c>
      <c r="E22" s="25">
        <v>1445</v>
      </c>
      <c r="F22" s="104">
        <f t="shared" si="0"/>
        <v>4.3317944720906526E-2</v>
      </c>
    </row>
    <row r="23" spans="1:6" x14ac:dyDescent="0.25">
      <c r="A23" s="74" t="s">
        <v>288</v>
      </c>
      <c r="B23" s="75" t="s">
        <v>114</v>
      </c>
      <c r="C23" s="25">
        <v>97149</v>
      </c>
      <c r="E23" s="25">
        <v>3932</v>
      </c>
      <c r="F23" s="104">
        <f t="shared" si="0"/>
        <v>4.0473911208555931E-2</v>
      </c>
    </row>
    <row r="24" spans="1:6" x14ac:dyDescent="0.25">
      <c r="A24" s="74" t="s">
        <v>288</v>
      </c>
      <c r="B24" s="75" t="s">
        <v>115</v>
      </c>
      <c r="C24" s="25">
        <v>264281</v>
      </c>
      <c r="E24" s="25">
        <v>7080</v>
      </c>
      <c r="F24" s="104">
        <f t="shared" si="0"/>
        <v>2.6789667058925916E-2</v>
      </c>
    </row>
    <row r="25" spans="1:6" x14ac:dyDescent="0.25">
      <c r="A25" s="74" t="s">
        <v>288</v>
      </c>
      <c r="B25" s="75" t="s">
        <v>116</v>
      </c>
      <c r="C25" s="25">
        <v>67017</v>
      </c>
      <c r="E25" s="25">
        <v>2770</v>
      </c>
      <c r="F25" s="104">
        <f t="shared" si="0"/>
        <v>4.1332796156199177E-2</v>
      </c>
    </row>
    <row r="26" spans="1:6" x14ac:dyDescent="0.25">
      <c r="A26" s="74" t="s">
        <v>288</v>
      </c>
      <c r="B26" s="75" t="s">
        <v>117</v>
      </c>
      <c r="C26" s="25">
        <v>51756</v>
      </c>
      <c r="E26" s="25">
        <v>2351</v>
      </c>
      <c r="F26" s="104">
        <f t="shared" si="0"/>
        <v>4.5424685060669295E-2</v>
      </c>
    </row>
    <row r="27" spans="1:6" x14ac:dyDescent="0.25">
      <c r="A27" s="74" t="s">
        <v>288</v>
      </c>
      <c r="B27" s="75" t="s">
        <v>118</v>
      </c>
      <c r="C27" s="25">
        <v>53048</v>
      </c>
      <c r="E27" s="25">
        <v>4651</v>
      </c>
      <c r="F27" s="104">
        <f t="shared" si="0"/>
        <v>8.7675312924144169E-2</v>
      </c>
    </row>
    <row r="28" spans="1:6" x14ac:dyDescent="0.25">
      <c r="A28" s="74" t="s">
        <v>288</v>
      </c>
      <c r="B28" s="75" t="s">
        <v>119</v>
      </c>
      <c r="C28" s="25">
        <v>75384</v>
      </c>
      <c r="E28" s="25">
        <v>5792</v>
      </c>
      <c r="F28" s="104">
        <f t="shared" si="0"/>
        <v>7.6833280271675686E-2</v>
      </c>
    </row>
    <row r="29" spans="1:6" x14ac:dyDescent="0.25">
      <c r="A29" s="74" t="s">
        <v>288</v>
      </c>
      <c r="B29" s="75" t="s">
        <v>120</v>
      </c>
      <c r="C29" s="25">
        <v>37669</v>
      </c>
      <c r="E29" s="25">
        <v>1016</v>
      </c>
      <c r="F29" s="104">
        <f t="shared" si="0"/>
        <v>2.6971780509171997E-2</v>
      </c>
    </row>
    <row r="30" spans="1:6" x14ac:dyDescent="0.25">
      <c r="A30" s="74" t="s">
        <v>288</v>
      </c>
      <c r="B30" s="75" t="s">
        <v>121</v>
      </c>
      <c r="C30" s="25">
        <v>50267</v>
      </c>
      <c r="E30" s="25">
        <v>1358</v>
      </c>
      <c r="F30" s="104">
        <f t="shared" si="0"/>
        <v>2.7015735969920626E-2</v>
      </c>
    </row>
    <row r="31" spans="1:6" x14ac:dyDescent="0.25">
      <c r="A31" s="74" t="s">
        <v>288</v>
      </c>
      <c r="B31" s="75" t="s">
        <v>122</v>
      </c>
      <c r="C31" s="25">
        <v>72203</v>
      </c>
      <c r="E31" s="25">
        <v>2811</v>
      </c>
      <c r="F31" s="104">
        <f t="shared" si="0"/>
        <v>3.8931900336551112E-2</v>
      </c>
    </row>
    <row r="32" spans="1:6" x14ac:dyDescent="0.25">
      <c r="A32" s="74" t="s">
        <v>288</v>
      </c>
      <c r="B32" s="75" t="s">
        <v>123</v>
      </c>
      <c r="C32" s="25">
        <v>26159</v>
      </c>
      <c r="E32" s="25">
        <v>773</v>
      </c>
      <c r="F32" s="104">
        <f t="shared" si="0"/>
        <v>2.9550059253029549E-2</v>
      </c>
    </row>
    <row r="33" spans="1:6" x14ac:dyDescent="0.25">
      <c r="A33" s="74" t="s">
        <v>288</v>
      </c>
      <c r="B33" s="75" t="s">
        <v>124</v>
      </c>
      <c r="C33" s="25">
        <v>106783</v>
      </c>
      <c r="E33" s="25">
        <v>3424</v>
      </c>
      <c r="F33" s="104">
        <f t="shared" si="0"/>
        <v>3.2065029077662177E-2</v>
      </c>
    </row>
    <row r="34" spans="1:6" x14ac:dyDescent="0.25">
      <c r="A34" s="74" t="s">
        <v>288</v>
      </c>
      <c r="B34" s="75" t="s">
        <v>125</v>
      </c>
      <c r="C34" s="25">
        <v>49136</v>
      </c>
      <c r="E34" s="25">
        <v>1591</v>
      </c>
      <c r="F34" s="104">
        <f t="shared" si="0"/>
        <v>3.2379518072289157E-2</v>
      </c>
    </row>
    <row r="35" spans="1:6" x14ac:dyDescent="0.25">
      <c r="A35" s="74" t="s">
        <v>288</v>
      </c>
      <c r="B35" s="75" t="s">
        <v>126</v>
      </c>
      <c r="C35" s="25">
        <v>25923</v>
      </c>
      <c r="E35" s="25">
        <v>692</v>
      </c>
      <c r="F35" s="104">
        <f t="shared" si="0"/>
        <v>2.6694441229795935E-2</v>
      </c>
    </row>
    <row r="36" spans="1:6" x14ac:dyDescent="0.25">
      <c r="A36" s="74" t="s">
        <v>288</v>
      </c>
      <c r="B36" s="75" t="s">
        <v>127</v>
      </c>
      <c r="C36" s="25">
        <v>77490</v>
      </c>
      <c r="E36" s="25">
        <v>2410</v>
      </c>
      <c r="F36" s="104">
        <f t="shared" si="0"/>
        <v>3.1100787198348172E-2</v>
      </c>
    </row>
    <row r="37" spans="1:6" x14ac:dyDescent="0.25">
      <c r="A37" s="74" t="s">
        <v>288</v>
      </c>
      <c r="B37" s="75" t="s">
        <v>128</v>
      </c>
      <c r="C37" s="25">
        <v>43767</v>
      </c>
      <c r="E37" s="25">
        <v>1040</v>
      </c>
      <c r="F37" s="104">
        <f t="shared" si="0"/>
        <v>2.3762195261269905E-2</v>
      </c>
    </row>
    <row r="38" spans="1:6" x14ac:dyDescent="0.25">
      <c r="A38" s="74" t="s">
        <v>288</v>
      </c>
      <c r="B38" s="75" t="s">
        <v>129</v>
      </c>
      <c r="C38" s="25">
        <v>42457</v>
      </c>
      <c r="E38" s="25">
        <v>1844</v>
      </c>
      <c r="F38" s="104">
        <f t="shared" si="0"/>
        <v>4.343217843936218E-2</v>
      </c>
    </row>
    <row r="39" spans="1:6" x14ac:dyDescent="0.25">
      <c r="A39" s="74" t="s">
        <v>288</v>
      </c>
      <c r="B39" s="75" t="s">
        <v>130</v>
      </c>
      <c r="C39" s="25">
        <v>17393</v>
      </c>
      <c r="E39" s="25">
        <v>458</v>
      </c>
      <c r="F39" s="104">
        <f t="shared" si="0"/>
        <v>2.6332432587822686E-2</v>
      </c>
    </row>
    <row r="40" spans="1:6" x14ac:dyDescent="0.25">
      <c r="A40" s="74" t="s">
        <v>288</v>
      </c>
      <c r="B40" s="75" t="s">
        <v>131</v>
      </c>
      <c r="C40" s="25">
        <v>238650</v>
      </c>
      <c r="E40" s="25">
        <v>6112</v>
      </c>
      <c r="F40" s="104">
        <f t="shared" si="0"/>
        <v>2.5610727006075844E-2</v>
      </c>
    </row>
    <row r="41" spans="1:6" x14ac:dyDescent="0.25">
      <c r="A41" s="74" t="s">
        <v>288</v>
      </c>
      <c r="B41" s="75" t="s">
        <v>132</v>
      </c>
      <c r="C41" s="25">
        <v>228492</v>
      </c>
      <c r="E41" s="25">
        <v>6096</v>
      </c>
      <c r="F41" s="104">
        <f t="shared" si="0"/>
        <v>2.6679271046688723E-2</v>
      </c>
    </row>
    <row r="42" spans="1:6" x14ac:dyDescent="0.25">
      <c r="A42" s="74" t="s">
        <v>288</v>
      </c>
      <c r="B42" s="75" t="s">
        <v>133</v>
      </c>
      <c r="C42" s="25">
        <v>85983</v>
      </c>
      <c r="E42" s="25">
        <v>2471</v>
      </c>
      <c r="F42" s="104">
        <f t="shared" si="0"/>
        <v>2.8738238954211879E-2</v>
      </c>
    </row>
    <row r="43" spans="1:6" x14ac:dyDescent="0.25">
      <c r="A43" s="74" t="s">
        <v>288</v>
      </c>
      <c r="B43" s="75" t="s">
        <v>134</v>
      </c>
      <c r="C43" s="25">
        <v>16450</v>
      </c>
      <c r="E43" s="25">
        <v>521</v>
      </c>
      <c r="F43" s="104">
        <f t="shared" si="0"/>
        <v>3.1671732522796356E-2</v>
      </c>
    </row>
    <row r="44" spans="1:6" x14ac:dyDescent="0.25">
      <c r="A44" s="74" t="s">
        <v>288</v>
      </c>
      <c r="B44" s="75" t="s">
        <v>135</v>
      </c>
      <c r="C44" s="25">
        <v>30825</v>
      </c>
      <c r="E44" s="25">
        <v>1553</v>
      </c>
      <c r="F44" s="104">
        <f t="shared" si="0"/>
        <v>5.0381184103811844E-2</v>
      </c>
    </row>
    <row r="45" spans="1:6" x14ac:dyDescent="0.25">
      <c r="A45" s="74" t="s">
        <v>288</v>
      </c>
      <c r="B45" s="75" t="s">
        <v>136</v>
      </c>
      <c r="C45" s="25">
        <v>27091</v>
      </c>
      <c r="E45" s="25">
        <v>656</v>
      </c>
      <c r="F45" s="104">
        <f t="shared" si="0"/>
        <v>2.4214683843342806E-2</v>
      </c>
    </row>
    <row r="46" spans="1:6" x14ac:dyDescent="0.25">
      <c r="A46" s="74" t="s">
        <v>288</v>
      </c>
      <c r="B46" s="75" t="s">
        <v>137</v>
      </c>
      <c r="C46" s="25">
        <v>13275</v>
      </c>
      <c r="E46" s="25">
        <v>367</v>
      </c>
      <c r="F46" s="104">
        <f t="shared" si="0"/>
        <v>2.7645951035781543E-2</v>
      </c>
    </row>
    <row r="47" spans="1:6" x14ac:dyDescent="0.25">
      <c r="A47" s="74" t="s">
        <v>288</v>
      </c>
      <c r="B47" s="75" t="s">
        <v>138</v>
      </c>
      <c r="C47" s="25">
        <v>63952</v>
      </c>
      <c r="E47" s="25">
        <v>1864</v>
      </c>
      <c r="F47" s="104">
        <f t="shared" si="0"/>
        <v>2.9146860145108831E-2</v>
      </c>
    </row>
    <row r="48" spans="1:6" x14ac:dyDescent="0.25">
      <c r="A48" s="74" t="s">
        <v>288</v>
      </c>
      <c r="B48" s="75" t="s">
        <v>139</v>
      </c>
      <c r="C48" s="25">
        <v>159495</v>
      </c>
      <c r="E48" s="25">
        <v>5412</v>
      </c>
      <c r="F48" s="104">
        <f t="shared" si="0"/>
        <v>3.3932098184896078E-2</v>
      </c>
    </row>
    <row r="49" spans="1:6" x14ac:dyDescent="0.25">
      <c r="A49" s="74" t="s">
        <v>288</v>
      </c>
      <c r="B49" s="75" t="s">
        <v>140</v>
      </c>
      <c r="C49" s="25">
        <v>314790</v>
      </c>
      <c r="E49" s="25">
        <v>9294</v>
      </c>
      <c r="F49" s="104">
        <f t="shared" si="0"/>
        <v>2.9524444868007243E-2</v>
      </c>
    </row>
    <row r="50" spans="1:6" x14ac:dyDescent="0.25">
      <c r="A50" s="74" t="s">
        <v>288</v>
      </c>
      <c r="B50" s="75" t="s">
        <v>141</v>
      </c>
      <c r="C50" s="25">
        <v>806476</v>
      </c>
      <c r="E50" s="25">
        <v>18633</v>
      </c>
      <c r="F50" s="104">
        <f t="shared" si="0"/>
        <v>2.3104221328347031E-2</v>
      </c>
    </row>
    <row r="51" spans="1:6" x14ac:dyDescent="0.25">
      <c r="A51" s="74" t="s">
        <v>288</v>
      </c>
      <c r="B51" s="75" t="s">
        <v>142</v>
      </c>
      <c r="C51" s="25">
        <v>41163</v>
      </c>
      <c r="E51" s="25">
        <v>1850</v>
      </c>
      <c r="F51" s="104">
        <f t="shared" si="0"/>
        <v>4.49432742997352E-2</v>
      </c>
    </row>
    <row r="52" spans="1:6" x14ac:dyDescent="0.25">
      <c r="A52" s="74" t="s">
        <v>288</v>
      </c>
      <c r="B52" s="75" t="s">
        <v>143</v>
      </c>
      <c r="C52" s="25">
        <v>57035</v>
      </c>
      <c r="E52" s="25">
        <v>2157</v>
      </c>
      <c r="F52" s="104">
        <f t="shared" si="0"/>
        <v>3.7818883141930396E-2</v>
      </c>
    </row>
    <row r="53" spans="1:6" x14ac:dyDescent="0.25">
      <c r="A53" s="74" t="s">
        <v>288</v>
      </c>
      <c r="B53" s="75" t="s">
        <v>144</v>
      </c>
      <c r="C53" s="25">
        <v>74118</v>
      </c>
      <c r="E53" s="25">
        <v>1879</v>
      </c>
      <c r="F53" s="104">
        <f t="shared" si="0"/>
        <v>2.5351466580317873E-2</v>
      </c>
    </row>
    <row r="54" spans="1:6" x14ac:dyDescent="0.25">
      <c r="A54" s="74" t="s">
        <v>288</v>
      </c>
      <c r="B54" s="75" t="s">
        <v>145</v>
      </c>
      <c r="C54" s="25">
        <v>24685</v>
      </c>
      <c r="E54" s="25">
        <v>906</v>
      </c>
      <c r="F54" s="104">
        <f t="shared" si="0"/>
        <v>3.6702450881101883E-2</v>
      </c>
    </row>
    <row r="55" spans="1:6" x14ac:dyDescent="0.25">
      <c r="A55" s="74" t="s">
        <v>288</v>
      </c>
      <c r="B55" s="75" t="s">
        <v>146</v>
      </c>
      <c r="C55" s="25">
        <v>339251</v>
      </c>
      <c r="E55" s="25">
        <v>11115</v>
      </c>
      <c r="F55" s="104">
        <f t="shared" si="0"/>
        <v>3.2763352208246992E-2</v>
      </c>
    </row>
    <row r="56" spans="1:6" x14ac:dyDescent="0.25">
      <c r="A56" s="74" t="s">
        <v>288</v>
      </c>
      <c r="B56" s="75" t="s">
        <v>147</v>
      </c>
      <c r="C56" s="25">
        <v>18138</v>
      </c>
      <c r="E56" s="25">
        <v>901</v>
      </c>
      <c r="F56" s="104">
        <f t="shared" si="0"/>
        <v>4.9674716065718383E-2</v>
      </c>
    </row>
    <row r="57" spans="1:6" x14ac:dyDescent="0.25">
      <c r="A57" s="74" t="s">
        <v>288</v>
      </c>
      <c r="B57" s="75" t="s">
        <v>148</v>
      </c>
      <c r="C57" s="25">
        <v>28619</v>
      </c>
      <c r="E57" s="25">
        <v>773</v>
      </c>
      <c r="F57" s="104">
        <f t="shared" si="0"/>
        <v>2.7010028302875713E-2</v>
      </c>
    </row>
    <row r="58" spans="1:6" x14ac:dyDescent="0.25">
      <c r="A58" s="74" t="s">
        <v>288</v>
      </c>
      <c r="B58" s="75" t="s">
        <v>149</v>
      </c>
      <c r="C58" s="25">
        <v>2674917</v>
      </c>
      <c r="E58" s="25">
        <v>69990</v>
      </c>
      <c r="F58" s="104">
        <f t="shared" si="0"/>
        <v>2.6165297839147908E-2</v>
      </c>
    </row>
    <row r="59" spans="1:6" x14ac:dyDescent="0.25">
      <c r="A59" s="74" t="s">
        <v>288</v>
      </c>
      <c r="B59" s="75" t="s">
        <v>150</v>
      </c>
      <c r="C59" s="25">
        <v>306738</v>
      </c>
      <c r="E59" s="25">
        <v>8924</v>
      </c>
      <c r="F59" s="104">
        <f t="shared" si="0"/>
        <v>2.9093232661098398E-2</v>
      </c>
    </row>
    <row r="60" spans="1:6" x14ac:dyDescent="0.25">
      <c r="A60" s="74" t="s">
        <v>288</v>
      </c>
      <c r="B60" s="75" t="s">
        <v>151</v>
      </c>
      <c r="C60" s="25">
        <v>96297</v>
      </c>
      <c r="E60" s="25">
        <v>2997</v>
      </c>
      <c r="F60" s="104">
        <f t="shared" si="0"/>
        <v>3.1122464874295149E-2</v>
      </c>
    </row>
    <row r="61" spans="1:6" x14ac:dyDescent="0.25">
      <c r="A61" s="74" t="s">
        <v>288</v>
      </c>
      <c r="B61" s="75" t="s">
        <v>152</v>
      </c>
      <c r="C61" s="25">
        <v>86252</v>
      </c>
      <c r="E61" s="25">
        <v>8786</v>
      </c>
      <c r="F61" s="104">
        <f t="shared" si="0"/>
        <v>0.10186430459583545</v>
      </c>
    </row>
    <row r="62" spans="1:6" x14ac:dyDescent="0.25">
      <c r="A62" s="74" t="s">
        <v>288</v>
      </c>
      <c r="B62" s="75" t="s">
        <v>153</v>
      </c>
      <c r="C62" s="25">
        <v>1354199</v>
      </c>
      <c r="E62" s="25">
        <v>41674</v>
      </c>
      <c r="F62" s="104">
        <f t="shared" si="0"/>
        <v>3.0773911367531655E-2</v>
      </c>
    </row>
    <row r="63" spans="1:6" x14ac:dyDescent="0.25">
      <c r="A63" s="74" t="s">
        <v>288</v>
      </c>
      <c r="B63" s="75" t="s">
        <v>154</v>
      </c>
      <c r="C63" s="25">
        <v>35566</v>
      </c>
      <c r="E63" s="25">
        <v>1005</v>
      </c>
      <c r="F63" s="104">
        <f t="shared" si="0"/>
        <v>2.8257324410954281E-2</v>
      </c>
    </row>
    <row r="64" spans="1:6" x14ac:dyDescent="0.25">
      <c r="A64" s="74" t="s">
        <v>288</v>
      </c>
      <c r="B64" s="75" t="s">
        <v>155</v>
      </c>
      <c r="C64" s="25">
        <v>302272</v>
      </c>
      <c r="E64" s="25">
        <v>7857</v>
      </c>
      <c r="F64" s="104">
        <f t="shared" si="0"/>
        <v>2.5993145246665256E-2</v>
      </c>
    </row>
    <row r="65" spans="1:6" x14ac:dyDescent="0.25">
      <c r="A65" s="74" t="s">
        <v>288</v>
      </c>
      <c r="B65" s="75" t="s">
        <v>156</v>
      </c>
      <c r="C65" s="25">
        <v>26368</v>
      </c>
      <c r="E65" s="25">
        <v>870</v>
      </c>
      <c r="F65" s="104">
        <f t="shared" si="0"/>
        <v>3.2994538834951459E-2</v>
      </c>
    </row>
    <row r="66" spans="1:6" x14ac:dyDescent="0.25">
      <c r="A66" s="74" t="s">
        <v>288</v>
      </c>
      <c r="B66" s="75" t="s">
        <v>157</v>
      </c>
      <c r="C66" s="25">
        <v>887202</v>
      </c>
      <c r="E66" s="25">
        <v>27336</v>
      </c>
      <c r="F66" s="104">
        <f t="shared" si="0"/>
        <v>3.0811472471883518E-2</v>
      </c>
    </row>
    <row r="67" spans="1:6" x14ac:dyDescent="0.25">
      <c r="A67" s="74" t="s">
        <v>288</v>
      </c>
      <c r="B67" s="75" t="s">
        <v>159</v>
      </c>
      <c r="C67" s="25">
        <v>1790599</v>
      </c>
      <c r="E67" s="25">
        <v>56721</v>
      </c>
      <c r="F67" s="104">
        <f t="shared" si="0"/>
        <v>3.1677109168496129E-2</v>
      </c>
    </row>
    <row r="68" spans="1:6" x14ac:dyDescent="0.25">
      <c r="A68" s="74" t="s">
        <v>288</v>
      </c>
      <c r="B68" s="75" t="s">
        <v>158</v>
      </c>
      <c r="C68" s="25">
        <v>2105389</v>
      </c>
      <c r="E68" s="25">
        <v>66015</v>
      </c>
      <c r="F68" s="104">
        <f t="shared" si="0"/>
        <v>3.1355250739887021E-2</v>
      </c>
    </row>
    <row r="69" spans="1:6" x14ac:dyDescent="0.25">
      <c r="A69" s="74" t="s">
        <v>288</v>
      </c>
      <c r="B69" s="75" t="s">
        <v>160</v>
      </c>
      <c r="C69" s="25">
        <v>115836</v>
      </c>
      <c r="E69" s="25">
        <v>4932</v>
      </c>
      <c r="F69" s="104">
        <f t="shared" si="0"/>
        <v>4.2577437066197037E-2</v>
      </c>
    </row>
    <row r="70" spans="1:6" x14ac:dyDescent="0.25">
      <c r="A70" s="74" t="s">
        <v>288</v>
      </c>
      <c r="B70" s="75" t="s">
        <v>161</v>
      </c>
      <c r="C70" s="25">
        <v>27675</v>
      </c>
      <c r="E70" s="25">
        <v>811</v>
      </c>
      <c r="F70" s="104">
        <f t="shared" ref="F70:F87" si="1">SUM(E70/C70)</f>
        <v>2.9304426377597108E-2</v>
      </c>
    </row>
    <row r="71" spans="1:6" x14ac:dyDescent="0.25">
      <c r="A71" s="74" t="s">
        <v>288</v>
      </c>
      <c r="B71" s="75" t="s">
        <v>293</v>
      </c>
      <c r="C71" s="25">
        <v>2213336</v>
      </c>
      <c r="E71" s="25">
        <v>59016</v>
      </c>
      <c r="F71" s="104">
        <f t="shared" si="1"/>
        <v>2.6663823296598436E-2</v>
      </c>
    </row>
    <row r="72" spans="1:6" x14ac:dyDescent="0.25">
      <c r="A72" s="74" t="s">
        <v>288</v>
      </c>
      <c r="B72" s="75" t="s">
        <v>162</v>
      </c>
      <c r="C72" s="25">
        <v>196186</v>
      </c>
      <c r="E72" s="25">
        <v>6340</v>
      </c>
      <c r="F72" s="104">
        <f t="shared" si="1"/>
        <v>3.2316271293568351E-2</v>
      </c>
    </row>
    <row r="73" spans="1:6" x14ac:dyDescent="0.25">
      <c r="A73" s="74" t="s">
        <v>288</v>
      </c>
      <c r="B73" s="75" t="s">
        <v>163</v>
      </c>
      <c r="C73" s="25">
        <v>398458</v>
      </c>
      <c r="E73" s="25">
        <v>8784</v>
      </c>
      <c r="F73" s="104">
        <f t="shared" si="1"/>
        <v>2.2044983411049598E-2</v>
      </c>
    </row>
    <row r="74" spans="1:6" x14ac:dyDescent="0.25">
      <c r="A74" s="74" t="s">
        <v>288</v>
      </c>
      <c r="B74" s="75" t="s">
        <v>164</v>
      </c>
      <c r="C74" s="25">
        <v>2106039</v>
      </c>
      <c r="E74" s="25">
        <v>56995</v>
      </c>
      <c r="F74" s="104">
        <f t="shared" si="1"/>
        <v>2.7062651736268893E-2</v>
      </c>
    </row>
    <row r="75" spans="1:6" x14ac:dyDescent="0.25">
      <c r="A75" s="74" t="s">
        <v>288</v>
      </c>
      <c r="B75" s="75" t="s">
        <v>165</v>
      </c>
      <c r="C75" s="25">
        <v>2504497</v>
      </c>
      <c r="E75" s="25">
        <v>65779</v>
      </c>
      <c r="F75" s="104">
        <f t="shared" si="1"/>
        <v>2.6264355677008199E-2</v>
      </c>
    </row>
    <row r="76" spans="1:6" x14ac:dyDescent="0.25">
      <c r="A76" s="74" t="s">
        <v>288</v>
      </c>
      <c r="B76" s="75" t="s">
        <v>166</v>
      </c>
      <c r="C76" s="25">
        <v>3668407</v>
      </c>
      <c r="E76" s="25">
        <v>93663</v>
      </c>
      <c r="F76" s="104">
        <f t="shared" si="1"/>
        <v>2.5532335970354435E-2</v>
      </c>
    </row>
    <row r="77" spans="1:6" x14ac:dyDescent="0.25">
      <c r="A77" s="74" t="s">
        <v>288</v>
      </c>
      <c r="B77" s="75" t="s">
        <v>288</v>
      </c>
      <c r="C77" s="25">
        <v>11048197</v>
      </c>
      <c r="E77" s="25">
        <v>334486</v>
      </c>
      <c r="F77" s="104">
        <f t="shared" si="1"/>
        <v>3.0275166165121783E-2</v>
      </c>
    </row>
    <row r="78" spans="1:6" x14ac:dyDescent="0.25">
      <c r="A78" s="74" t="s">
        <v>288</v>
      </c>
      <c r="B78" s="75" t="s">
        <v>167</v>
      </c>
      <c r="C78" s="25">
        <v>314790</v>
      </c>
      <c r="E78" s="25">
        <v>9294</v>
      </c>
      <c r="F78" s="104">
        <f t="shared" si="1"/>
        <v>2.9524444868007243E-2</v>
      </c>
    </row>
    <row r="79" spans="1:6" x14ac:dyDescent="0.25">
      <c r="A79" s="74" t="s">
        <v>288</v>
      </c>
      <c r="B79" s="75" t="s">
        <v>168</v>
      </c>
      <c r="C79" s="25">
        <v>77195</v>
      </c>
      <c r="E79" s="25">
        <v>2577</v>
      </c>
      <c r="F79" s="104">
        <f t="shared" si="1"/>
        <v>3.3382991126368285E-2</v>
      </c>
    </row>
    <row r="80" spans="1:6" x14ac:dyDescent="0.25">
      <c r="A80" s="74" t="s">
        <v>288</v>
      </c>
      <c r="B80" s="75" t="s">
        <v>169</v>
      </c>
      <c r="C80" s="25">
        <v>44069</v>
      </c>
      <c r="E80" s="25">
        <v>1226</v>
      </c>
      <c r="F80" s="104">
        <f t="shared" si="1"/>
        <v>2.7820009530508973E-2</v>
      </c>
    </row>
    <row r="81" spans="1:6" x14ac:dyDescent="0.25">
      <c r="A81" s="74" t="s">
        <v>288</v>
      </c>
      <c r="B81" s="75" t="s">
        <v>170</v>
      </c>
      <c r="C81" s="25">
        <v>19553</v>
      </c>
      <c r="E81" s="25">
        <v>519</v>
      </c>
      <c r="F81" s="104">
        <f t="shared" si="1"/>
        <v>2.6543241446325371E-2</v>
      </c>
    </row>
    <row r="82" spans="1:6" x14ac:dyDescent="0.25">
      <c r="A82" s="74" t="s">
        <v>288</v>
      </c>
      <c r="B82" s="75" t="s">
        <v>171</v>
      </c>
      <c r="C82" s="25">
        <v>75473</v>
      </c>
      <c r="E82" s="25">
        <v>4638</v>
      </c>
      <c r="F82" s="104">
        <f t="shared" si="1"/>
        <v>6.1452439945410942E-2</v>
      </c>
    </row>
    <row r="83" spans="1:6" x14ac:dyDescent="0.25">
      <c r="A83" s="74" t="s">
        <v>288</v>
      </c>
      <c r="B83" s="75" t="s">
        <v>172</v>
      </c>
      <c r="C83" s="25">
        <v>73554</v>
      </c>
      <c r="E83" s="25">
        <v>1903</v>
      </c>
      <c r="F83" s="104">
        <f t="shared" si="1"/>
        <v>2.5872148353590561E-2</v>
      </c>
    </row>
    <row r="84" spans="1:6" x14ac:dyDescent="0.25">
      <c r="A84" s="74" t="s">
        <v>288</v>
      </c>
      <c r="B84" s="75" t="s">
        <v>173</v>
      </c>
      <c r="C84" s="25">
        <v>112896</v>
      </c>
      <c r="E84" s="25">
        <v>3161</v>
      </c>
      <c r="F84" s="104">
        <f t="shared" si="1"/>
        <v>2.799922052154195E-2</v>
      </c>
    </row>
    <row r="85" spans="1:6" x14ac:dyDescent="0.25">
      <c r="A85" s="74" t="s">
        <v>288</v>
      </c>
      <c r="B85" s="75" t="s">
        <v>174</v>
      </c>
      <c r="C85" s="25">
        <v>196186</v>
      </c>
      <c r="E85" s="25">
        <v>6340</v>
      </c>
      <c r="F85" s="104">
        <f t="shared" si="1"/>
        <v>3.2316271293568351E-2</v>
      </c>
    </row>
    <row r="86" spans="1:6" x14ac:dyDescent="0.25">
      <c r="A86" s="74" t="s">
        <v>288</v>
      </c>
      <c r="B86" s="75" t="s">
        <v>175</v>
      </c>
      <c r="C86" s="25">
        <v>174483</v>
      </c>
      <c r="E86" s="25">
        <v>5172</v>
      </c>
      <c r="F86" s="104">
        <f t="shared" si="1"/>
        <v>2.9641856226681109E-2</v>
      </c>
    </row>
    <row r="87" spans="1:6" x14ac:dyDescent="0.25">
      <c r="A87" s="74" t="s">
        <v>288</v>
      </c>
      <c r="B87" s="75" t="s">
        <v>176</v>
      </c>
      <c r="C87" s="25">
        <v>53293</v>
      </c>
      <c r="E87" s="25">
        <v>2607</v>
      </c>
      <c r="F87" s="104">
        <f t="shared" si="1"/>
        <v>4.8918244422344395E-2</v>
      </c>
    </row>
    <row r="88" spans="1:6" x14ac:dyDescent="0.25">
      <c r="A88" s="74" t="s">
        <v>288</v>
      </c>
      <c r="B88" s="75" t="s">
        <v>177</v>
      </c>
      <c r="C88" s="25">
        <v>11103</v>
      </c>
      <c r="D88" s="102" t="e">
        <f>SUM(C88/#REF!)</f>
        <v>#REF!</v>
      </c>
    </row>
    <row r="89" spans="1:6" x14ac:dyDescent="0.25">
      <c r="A89" s="74" t="s">
        <v>288</v>
      </c>
      <c r="B89" s="75" t="s">
        <v>178</v>
      </c>
      <c r="C89" s="25">
        <v>7487</v>
      </c>
      <c r="D89" s="102" t="e">
        <f>SUM(C89/#REF!)</f>
        <v>#REF!</v>
      </c>
    </row>
    <row r="90" spans="1:6" x14ac:dyDescent="0.25">
      <c r="A90" s="57" t="s">
        <v>288</v>
      </c>
      <c r="B90" s="58" t="s">
        <v>179</v>
      </c>
      <c r="C90" s="25">
        <v>7487</v>
      </c>
      <c r="D90" s="102" t="e">
        <f>SUM(C90/#REF!)</f>
        <v>#REF!</v>
      </c>
    </row>
    <row r="91" spans="1:6" x14ac:dyDescent="0.25">
      <c r="A91" s="57" t="s">
        <v>288</v>
      </c>
      <c r="B91" s="58" t="s">
        <v>180</v>
      </c>
      <c r="C91" s="25">
        <v>1141</v>
      </c>
      <c r="D91" s="102" t="e">
        <f>SUM(C91/#REF!)</f>
        <v>#REF!</v>
      </c>
    </row>
    <row r="92" spans="1:6" x14ac:dyDescent="0.25">
      <c r="C92" s="55"/>
    </row>
    <row r="93" spans="1:6" x14ac:dyDescent="0.25">
      <c r="C93" s="55"/>
    </row>
    <row r="94" spans="1:6" x14ac:dyDescent="0.25">
      <c r="C94" s="55"/>
    </row>
    <row r="95" spans="1:6" x14ac:dyDescent="0.25">
      <c r="C95" s="55"/>
    </row>
    <row r="96" spans="1:6" x14ac:dyDescent="0.25">
      <c r="C96" s="55"/>
    </row>
    <row r="97" spans="3:3" x14ac:dyDescent="0.25">
      <c r="C97" s="55"/>
    </row>
    <row r="98" spans="3:3" x14ac:dyDescent="0.25">
      <c r="C98" s="55"/>
    </row>
    <row r="99" spans="3:3" x14ac:dyDescent="0.25">
      <c r="C99" s="55"/>
    </row>
    <row r="100" spans="3:3" x14ac:dyDescent="0.25">
      <c r="C100" s="55"/>
    </row>
    <row r="101" spans="3:3" x14ac:dyDescent="0.25">
      <c r="C101" s="55"/>
    </row>
    <row r="102" spans="3:3" x14ac:dyDescent="0.25">
      <c r="C102" s="55"/>
    </row>
    <row r="103" spans="3:3" x14ac:dyDescent="0.25">
      <c r="C103" s="55"/>
    </row>
    <row r="104" spans="3:3" x14ac:dyDescent="0.25">
      <c r="C104" s="55"/>
    </row>
    <row r="105" spans="3:3" x14ac:dyDescent="0.25">
      <c r="C105" s="55"/>
    </row>
    <row r="106" spans="3:3" x14ac:dyDescent="0.25">
      <c r="C106" s="55"/>
    </row>
    <row r="107" spans="3:3" x14ac:dyDescent="0.25">
      <c r="C107" s="55"/>
    </row>
    <row r="108" spans="3:3" x14ac:dyDescent="0.25">
      <c r="C108" s="55"/>
    </row>
    <row r="109" spans="3:3" x14ac:dyDescent="0.25">
      <c r="C109" s="55"/>
    </row>
    <row r="110" spans="3:3" x14ac:dyDescent="0.25">
      <c r="C110" s="55"/>
    </row>
    <row r="111" spans="3:3" x14ac:dyDescent="0.25">
      <c r="C111" s="55"/>
    </row>
    <row r="112" spans="3:3" x14ac:dyDescent="0.25">
      <c r="C112" s="55"/>
    </row>
    <row r="113" spans="3:3" x14ac:dyDescent="0.25">
      <c r="C113" s="55"/>
    </row>
    <row r="114" spans="3:3" x14ac:dyDescent="0.25">
      <c r="C114" s="55"/>
    </row>
    <row r="115" spans="3:3" x14ac:dyDescent="0.25">
      <c r="C115" s="55"/>
    </row>
    <row r="116" spans="3:3" x14ac:dyDescent="0.25">
      <c r="C116" s="55"/>
    </row>
    <row r="117" spans="3:3" x14ac:dyDescent="0.25">
      <c r="C117" s="55"/>
    </row>
    <row r="118" spans="3:3" x14ac:dyDescent="0.25">
      <c r="C118" s="55"/>
    </row>
    <row r="119" spans="3:3" x14ac:dyDescent="0.25">
      <c r="C119" s="55"/>
    </row>
    <row r="120" spans="3:3" x14ac:dyDescent="0.25">
      <c r="C120" s="55"/>
    </row>
    <row r="121" spans="3:3" x14ac:dyDescent="0.25">
      <c r="C121" s="55"/>
    </row>
    <row r="122" spans="3:3" x14ac:dyDescent="0.25">
      <c r="C122" s="55"/>
    </row>
    <row r="123" spans="3:3" x14ac:dyDescent="0.25">
      <c r="C123" s="55"/>
    </row>
    <row r="124" spans="3:3" x14ac:dyDescent="0.25">
      <c r="C124" s="55"/>
    </row>
    <row r="125" spans="3:3" x14ac:dyDescent="0.25">
      <c r="C125" s="55"/>
    </row>
    <row r="126" spans="3:3" x14ac:dyDescent="0.25">
      <c r="C126" s="55"/>
    </row>
    <row r="127" spans="3:3" x14ac:dyDescent="0.25">
      <c r="C127" s="55"/>
    </row>
    <row r="128" spans="3:3" x14ac:dyDescent="0.25">
      <c r="C128" s="55"/>
    </row>
    <row r="129" spans="3:3" x14ac:dyDescent="0.25">
      <c r="C129" s="55"/>
    </row>
    <row r="130" spans="3:3" x14ac:dyDescent="0.25">
      <c r="C130" s="55"/>
    </row>
    <row r="131" spans="3:3" x14ac:dyDescent="0.25">
      <c r="C131" s="55"/>
    </row>
    <row r="132" spans="3:3" x14ac:dyDescent="0.25">
      <c r="C132" s="55"/>
    </row>
    <row r="133" spans="3:3" x14ac:dyDescent="0.25">
      <c r="C133" s="55"/>
    </row>
    <row r="134" spans="3:3" x14ac:dyDescent="0.25">
      <c r="C134" s="55"/>
    </row>
    <row r="135" spans="3:3" x14ac:dyDescent="0.25">
      <c r="C135" s="55"/>
    </row>
    <row r="136" spans="3:3" x14ac:dyDescent="0.25">
      <c r="C136" s="55"/>
    </row>
    <row r="137" spans="3:3" x14ac:dyDescent="0.25">
      <c r="C137" s="55"/>
    </row>
    <row r="138" spans="3:3" x14ac:dyDescent="0.25">
      <c r="C138" s="55"/>
    </row>
    <row r="139" spans="3:3" x14ac:dyDescent="0.25">
      <c r="C139" s="55"/>
    </row>
    <row r="140" spans="3:3" x14ac:dyDescent="0.25">
      <c r="C140" s="55"/>
    </row>
    <row r="141" spans="3:3" x14ac:dyDescent="0.25">
      <c r="C141" s="55"/>
    </row>
    <row r="142" spans="3:3" x14ac:dyDescent="0.25">
      <c r="C142" s="55"/>
    </row>
    <row r="143" spans="3:3" x14ac:dyDescent="0.25">
      <c r="C143" s="55"/>
    </row>
    <row r="144" spans="3:3" x14ac:dyDescent="0.25">
      <c r="C144" s="55"/>
    </row>
    <row r="145" spans="3:3" x14ac:dyDescent="0.25">
      <c r="C145" s="55"/>
    </row>
    <row r="146" spans="3:3" x14ac:dyDescent="0.25">
      <c r="C146" s="55"/>
    </row>
    <row r="147" spans="3:3" x14ac:dyDescent="0.25">
      <c r="C147" s="55"/>
    </row>
    <row r="148" spans="3:3" x14ac:dyDescent="0.25">
      <c r="C148" s="55"/>
    </row>
    <row r="149" spans="3:3" x14ac:dyDescent="0.25">
      <c r="C149" s="55"/>
    </row>
    <row r="150" spans="3:3" x14ac:dyDescent="0.25">
      <c r="C150" s="55"/>
    </row>
    <row r="151" spans="3:3" x14ac:dyDescent="0.25">
      <c r="C151" s="55"/>
    </row>
    <row r="152" spans="3:3" x14ac:dyDescent="0.25">
      <c r="C152" s="55"/>
    </row>
    <row r="153" spans="3:3" x14ac:dyDescent="0.25">
      <c r="C153" s="55"/>
    </row>
    <row r="154" spans="3:3" x14ac:dyDescent="0.25">
      <c r="C154" s="55"/>
    </row>
    <row r="155" spans="3:3" x14ac:dyDescent="0.25">
      <c r="C155" s="55"/>
    </row>
    <row r="156" spans="3:3" x14ac:dyDescent="0.25">
      <c r="C156" s="55"/>
    </row>
    <row r="157" spans="3:3" x14ac:dyDescent="0.25">
      <c r="C157" s="55"/>
    </row>
    <row r="158" spans="3:3" x14ac:dyDescent="0.25">
      <c r="C158" s="55"/>
    </row>
    <row r="159" spans="3:3" x14ac:dyDescent="0.25">
      <c r="C159" s="55"/>
    </row>
    <row r="160" spans="3:3" x14ac:dyDescent="0.25">
      <c r="C160" s="55"/>
    </row>
    <row r="161" spans="3:3" x14ac:dyDescent="0.25">
      <c r="C161" s="55"/>
    </row>
    <row r="162" spans="3:3" x14ac:dyDescent="0.25">
      <c r="C162" s="5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Summary</vt:lpstr>
      <vt:lpstr>National</vt:lpstr>
      <vt:lpstr>Step 1</vt:lpstr>
      <vt:lpstr>Step 2</vt:lpstr>
      <vt:lpstr>Step 3</vt:lpstr>
      <vt:lpstr>Step 4</vt:lpstr>
      <vt:lpstr>Reservation Data</vt:lpstr>
      <vt:lpstr>Census shares</vt:lpstr>
      <vt:lpstr>Reservation final</vt:lpstr>
      <vt:lpstr>County UE Analysis</vt:lpstr>
      <vt:lpstr>'Reservation final'!Extract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Nchako</dc:creator>
  <cp:lastModifiedBy>Mayer, Alex</cp:lastModifiedBy>
  <cp:lastPrinted>2016-06-09T15:35:10Z</cp:lastPrinted>
  <dcterms:created xsi:type="dcterms:W3CDTF">2014-04-29T15:00:15Z</dcterms:created>
  <dcterms:modified xsi:type="dcterms:W3CDTF">2020-01-31T23:06:21Z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74835998-96cb-44c6-9aca-4ede38c9c367</vt:lpwstr>
  </property>
</Properties>
</file>